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4\"/>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J34" i="15" l="1"/>
  <c r="J31" i="15"/>
  <c r="J29" i="15"/>
  <c r="AC25" i="15"/>
  <c r="AC26" i="15"/>
  <c r="AC27" i="15"/>
  <c r="AC28" i="15"/>
  <c r="AC29" i="15"/>
  <c r="AC30" i="15"/>
  <c r="AC31" i="15"/>
  <c r="AC32" i="15"/>
  <c r="AC33" i="15"/>
  <c r="AC34" i="15"/>
  <c r="AC24" i="15"/>
  <c r="F30" i="15"/>
  <c r="F24" i="15"/>
  <c r="A5" i="23"/>
  <c r="A11" i="15" l="1"/>
  <c r="A12" i="5" s="1"/>
  <c r="A12" i="22" s="1"/>
  <c r="A12" i="16"/>
  <c r="A12" i="10"/>
  <c r="A11" i="17"/>
  <c r="A12" i="6"/>
  <c r="E12" i="14"/>
  <c r="A13" i="13"/>
  <c r="A11" i="12"/>
  <c r="B26" i="22" l="1"/>
  <c r="A15" i="23" l="1"/>
  <c r="A12"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F73" i="23" s="1"/>
  <c r="F82" i="23" s="1"/>
  <c r="C85" i="23"/>
  <c r="D85" i="23" s="1"/>
  <c r="F63" i="23"/>
  <c r="G47" i="23"/>
  <c r="F80" i="23"/>
  <c r="F57" i="23"/>
  <c r="E91" i="23"/>
  <c r="F79" i="23"/>
  <c r="F71" i="23" l="1"/>
  <c r="E71" i="23"/>
  <c r="H47" i="23"/>
  <c r="G80" i="23"/>
  <c r="G63" i="23"/>
  <c r="G57" i="23"/>
  <c r="E70" i="23"/>
  <c r="F49" i="23"/>
  <c r="E69" i="23"/>
  <c r="G79" i="23"/>
  <c r="F91" i="23"/>
  <c r="D65" i="23"/>
  <c r="D72" i="23" s="1"/>
  <c r="D74" i="23" s="1"/>
  <c r="B77" i="23"/>
  <c r="G73" i="23"/>
  <c r="C77" i="23"/>
  <c r="C78" i="23" s="1"/>
  <c r="E82" i="23"/>
  <c r="G82" i="23" l="1"/>
  <c r="G71" i="23"/>
  <c r="B84" i="23"/>
  <c r="B89" i="23" s="1"/>
  <c r="D81" i="23"/>
  <c r="D76" i="23"/>
  <c r="E65" i="23"/>
  <c r="E72" i="23" s="1"/>
  <c r="E74" i="23" s="1"/>
  <c r="E85" i="23"/>
  <c r="H73" i="23"/>
  <c r="I73" i="23" s="1"/>
  <c r="I82" i="23" s="1"/>
  <c r="B78" i="23"/>
  <c r="G91" i="23"/>
  <c r="H79" i="23"/>
  <c r="F69" i="23"/>
  <c r="F70" i="23"/>
  <c r="G49" i="23"/>
  <c r="H57" i="23"/>
  <c r="H80" i="23"/>
  <c r="H63" i="23"/>
  <c r="I47" i="23"/>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s="1"/>
  <c r="C84" i="23"/>
  <c r="C89" i="23" s="1"/>
  <c r="C92" i="23" s="1"/>
  <c r="C94" i="23" l="1"/>
  <c r="F81" i="23"/>
  <c r="F76" i="23"/>
  <c r="J63" i="23"/>
  <c r="J57" i="23"/>
  <c r="K47" i="23"/>
  <c r="J80" i="23"/>
  <c r="G65" i="23"/>
  <c r="G72" i="23" s="1"/>
  <c r="G74" i="23" s="1"/>
  <c r="G85" i="23"/>
  <c r="D84" i="23"/>
  <c r="D89" i="23" s="1"/>
  <c r="J82" i="23"/>
  <c r="C93" i="23"/>
  <c r="B93" i="23"/>
  <c r="B96" i="23" s="1"/>
  <c r="E77" i="23"/>
  <c r="E78" i="23" s="1"/>
  <c r="J71" i="23"/>
  <c r="H69" i="23"/>
  <c r="I49" i="23"/>
  <c r="H70" i="23"/>
  <c r="I91" i="23"/>
  <c r="J79" i="23"/>
  <c r="K73" i="23"/>
  <c r="L73" i="23" s="1"/>
  <c r="L82" i="23" s="1"/>
  <c r="C90" i="23"/>
  <c r="C95" i="23" s="1"/>
  <c r="K71" i="23" l="1"/>
  <c r="H65" i="23"/>
  <c r="H72" i="23" s="1"/>
  <c r="H74" i="23" s="1"/>
  <c r="C96" i="23"/>
  <c r="H85" i="23"/>
  <c r="M73" i="23"/>
  <c r="D92" i="23"/>
  <c r="D94" i="23"/>
  <c r="D90" i="23"/>
  <c r="D95" i="23" s="1"/>
  <c r="G81" i="23"/>
  <c r="G76" i="23"/>
  <c r="K82" i="23"/>
  <c r="E84" i="23"/>
  <c r="E89" i="23" s="1"/>
  <c r="E94" i="23" s="1"/>
  <c r="F77" i="23"/>
  <c r="F84" i="23" s="1"/>
  <c r="F89" i="23" s="1"/>
  <c r="L71" i="23"/>
  <c r="K79" i="23"/>
  <c r="J91" i="23"/>
  <c r="I70" i="23"/>
  <c r="I69" i="23"/>
  <c r="J49" i="23"/>
  <c r="L47" i="23"/>
  <c r="K80" i="23"/>
  <c r="K57" i="23"/>
  <c r="K63" i="23"/>
  <c r="F92" i="23" l="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69" i="23"/>
  <c r="E93" i="23"/>
  <c r="E96" i="23" s="1"/>
  <c r="K85" i="23" l="1"/>
  <c r="F96" i="23"/>
  <c r="M49" i="23"/>
  <c r="L70" i="23"/>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L85" i="23" l="1"/>
  <c r="K81" i="23"/>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L81" i="23"/>
  <c r="L76" i="23"/>
  <c r="J84" i="23"/>
  <c r="J89" i="23" s="1"/>
  <c r="M65" i="23"/>
  <c r="M72" i="23" s="1"/>
  <c r="M74" i="23" s="1"/>
  <c r="H96" i="23"/>
  <c r="Q82" i="23"/>
  <c r="Q71" i="23"/>
  <c r="R73" i="23"/>
  <c r="K84" i="23" l="1"/>
  <c r="K89" i="23" s="1"/>
  <c r="K92" i="23" s="1"/>
  <c r="R82" i="23"/>
  <c r="S73" i="23"/>
  <c r="R71" i="23"/>
  <c r="M81" i="23"/>
  <c r="M76" i="23"/>
  <c r="N81" i="23"/>
  <c r="N76" i="23"/>
  <c r="J92" i="23"/>
  <c r="J93" i="23" s="1"/>
  <c r="J94" i="23"/>
  <c r="J90" i="23"/>
  <c r="J95" i="23" s="1"/>
  <c r="K78" i="23"/>
  <c r="Q80" i="23"/>
  <c r="Q63" i="23"/>
  <c r="Q57" i="23"/>
  <c r="R47" i="23"/>
  <c r="L77" i="23"/>
  <c r="L84" i="23" s="1"/>
  <c r="L89" i="23" s="1"/>
  <c r="N85" i="23"/>
  <c r="P49" i="23"/>
  <c r="O69" i="23"/>
  <c r="O65" i="23" s="1"/>
  <c r="O72" i="23" s="1"/>
  <c r="O74" i="23" s="1"/>
  <c r="O70" i="23"/>
  <c r="Q79" i="23"/>
  <c r="P91" i="23"/>
  <c r="I93" i="23"/>
  <c r="I96" i="23" s="1"/>
  <c r="K94" i="23" l="1"/>
  <c r="K90" i="23"/>
  <c r="K93" i="23"/>
  <c r="L78" i="23"/>
  <c r="J96" i="23"/>
  <c r="K95" i="23"/>
  <c r="L92" i="23"/>
  <c r="L93" i="23" s="1"/>
  <c r="L96" i="23" s="1"/>
  <c r="L90" i="23"/>
  <c r="L95" i="23" s="1"/>
  <c r="L94" i="23"/>
  <c r="K96" i="23"/>
  <c r="O81" i="23"/>
  <c r="O76" i="23"/>
  <c r="M77" i="23"/>
  <c r="M84" i="23" s="1"/>
  <c r="M89" i="23" s="1"/>
  <c r="P70" i="23"/>
  <c r="Q49" i="23"/>
  <c r="P69" i="23"/>
  <c r="P65" i="23" s="1"/>
  <c r="P72" i="23" s="1"/>
  <c r="P74" i="23" s="1"/>
  <c r="Q91" i="23"/>
  <c r="R79" i="23"/>
  <c r="R63" i="23"/>
  <c r="R80" i="23"/>
  <c r="S47" i="23"/>
  <c r="R57" i="23"/>
  <c r="N77" i="23"/>
  <c r="O85" i="23"/>
  <c r="S82" i="23"/>
  <c r="T73" i="23"/>
  <c r="S71" i="23"/>
  <c r="N84" i="23" l="1"/>
  <c r="N89" i="23" s="1"/>
  <c r="N90" i="23" s="1"/>
  <c r="N95" i="23" s="1"/>
  <c r="M78" i="23"/>
  <c r="N92" i="23"/>
  <c r="N94" i="23"/>
  <c r="T82" i="23"/>
  <c r="U73" i="23"/>
  <c r="T71" i="23"/>
  <c r="M92" i="23"/>
  <c r="M93" i="23" s="1"/>
  <c r="M94" i="23"/>
  <c r="M90" i="23"/>
  <c r="M95" i="23" s="1"/>
  <c r="N78" i="23"/>
  <c r="P76" i="23"/>
  <c r="P81" i="23"/>
  <c r="R91" i="23"/>
  <c r="S79" i="23"/>
  <c r="Q70" i="23"/>
  <c r="R49" i="23"/>
  <c r="Q69" i="23"/>
  <c r="O77" i="23"/>
  <c r="S80" i="23"/>
  <c r="T47" i="23"/>
  <c r="S63" i="23"/>
  <c r="S57" i="23"/>
  <c r="P85" i="23"/>
  <c r="O84" i="23" l="1"/>
  <c r="O89" i="23" s="1"/>
  <c r="O92" i="23" s="1"/>
  <c r="O93" i="23" s="1"/>
  <c r="R69" i="23"/>
  <c r="R65" i="23" s="1"/>
  <c r="R72" i="23" s="1"/>
  <c r="R74" i="23" s="1"/>
  <c r="S49" i="23"/>
  <c r="R70" i="23"/>
  <c r="Q85" i="23"/>
  <c r="P77" i="23"/>
  <c r="F30" i="23"/>
  <c r="F31" i="23" s="1"/>
  <c r="M96" i="23"/>
  <c r="O78" i="23"/>
  <c r="S91" i="23"/>
  <c r="T79" i="23"/>
  <c r="T57" i="23"/>
  <c r="T63" i="23"/>
  <c r="T80" i="23"/>
  <c r="U47" i="23"/>
  <c r="Q65" i="23"/>
  <c r="Q72" i="23" s="1"/>
  <c r="Q74" i="23" s="1"/>
  <c r="U82" i="23"/>
  <c r="V73" i="23"/>
  <c r="U71" i="23"/>
  <c r="N93" i="23"/>
  <c r="N96" i="23" s="1"/>
  <c r="O90" i="23" l="1"/>
  <c r="O95" i="23" s="1"/>
  <c r="O94" i="23"/>
  <c r="P84" i="23"/>
  <c r="P89" i="23" s="1"/>
  <c r="P90" i="23" s="1"/>
  <c r="P95" i="23" s="1"/>
  <c r="Q81" i="23"/>
  <c r="Q76" i="23"/>
  <c r="R81" i="23"/>
  <c r="R76" i="23"/>
  <c r="U80" i="23"/>
  <c r="U57" i="23"/>
  <c r="V47" i="23"/>
  <c r="U63" i="23"/>
  <c r="T91" i="23"/>
  <c r="U79" i="23"/>
  <c r="P92" i="23"/>
  <c r="P93" i="23" s="1"/>
  <c r="P96" i="23" s="1"/>
  <c r="P94" i="23"/>
  <c r="V82" i="23"/>
  <c r="V71" i="23"/>
  <c r="W73" i="23"/>
  <c r="R85" i="23"/>
  <c r="P78" i="23"/>
  <c r="T49" i="23"/>
  <c r="S69" i="23"/>
  <c r="S65" i="23" s="1"/>
  <c r="S72" i="23" s="1"/>
  <c r="S74" i="23" s="1"/>
  <c r="S70" i="23"/>
  <c r="O96" i="23"/>
  <c r="S81" i="23" l="1"/>
  <c r="S76" i="23"/>
  <c r="W82" i="23"/>
  <c r="W71" i="23"/>
  <c r="X73" i="23"/>
  <c r="R77" i="23"/>
  <c r="T69" i="23"/>
  <c r="T65" i="23" s="1"/>
  <c r="T72" i="23" s="1"/>
  <c r="T74" i="23" s="1"/>
  <c r="T70" i="23"/>
  <c r="U49" i="23"/>
  <c r="V63" i="23"/>
  <c r="W47" i="23"/>
  <c r="V80" i="23"/>
  <c r="V57" i="23"/>
  <c r="U91" i="23"/>
  <c r="V79" i="23"/>
  <c r="Q77" i="23"/>
  <c r="Q84" i="23" s="1"/>
  <c r="Q89" i="23" s="1"/>
  <c r="S85" i="23"/>
  <c r="R84" i="23" l="1"/>
  <c r="R89" i="23" s="1"/>
  <c r="R94" i="23" s="1"/>
  <c r="Q78" i="23"/>
  <c r="Q92" i="23"/>
  <c r="Q93" i="23" s="1"/>
  <c r="Q96" i="23" s="1"/>
  <c r="Q94" i="23"/>
  <c r="Q90" i="23"/>
  <c r="Q95" i="23" s="1"/>
  <c r="X47" i="23"/>
  <c r="W80" i="23"/>
  <c r="W57" i="23"/>
  <c r="W63" i="23"/>
  <c r="T81" i="23"/>
  <c r="T76" i="23"/>
  <c r="R90" i="23"/>
  <c r="R95" i="23" s="1"/>
  <c r="U70" i="23"/>
  <c r="V49" i="23"/>
  <c r="U69" i="23"/>
  <c r="U65" i="23" s="1"/>
  <c r="U72" i="23" s="1"/>
  <c r="U74" i="23" s="1"/>
  <c r="R78" i="23"/>
  <c r="S77" i="23"/>
  <c r="W79" i="23"/>
  <c r="V91" i="23"/>
  <c r="T85" i="23"/>
  <c r="X82" i="23"/>
  <c r="X71" i="23"/>
  <c r="Y73" i="23"/>
  <c r="R92" i="23" l="1"/>
  <c r="R93" i="23" s="1"/>
  <c r="R96" i="23" s="1"/>
  <c r="S84" i="23"/>
  <c r="S89" i="23" s="1"/>
  <c r="S92" i="23" s="1"/>
  <c r="S93" i="23" s="1"/>
  <c r="S96" i="23" s="1"/>
  <c r="S94" i="23"/>
  <c r="Y82" i="23"/>
  <c r="Z73" i="23"/>
  <c r="Y71" i="23"/>
  <c r="X57" i="23"/>
  <c r="X80" i="23"/>
  <c r="X63" i="23"/>
  <c r="Y47" i="23"/>
  <c r="W91" i="23"/>
  <c r="X79" i="23"/>
  <c r="U81" i="23"/>
  <c r="U76" i="23"/>
  <c r="V69" i="23"/>
  <c r="V65" i="23" s="1"/>
  <c r="V72" i="23" s="1"/>
  <c r="V74" i="23" s="1"/>
  <c r="V70" i="23"/>
  <c r="W49" i="23"/>
  <c r="S78" i="23"/>
  <c r="U85" i="23"/>
  <c r="T77" i="23"/>
  <c r="T84" i="23" s="1"/>
  <c r="T89" i="23" s="1"/>
  <c r="S90" i="23" l="1"/>
  <c r="S95" i="23" s="1"/>
  <c r="T78" i="23"/>
  <c r="V81" i="23"/>
  <c r="V76" i="23"/>
  <c r="U77" i="23"/>
  <c r="U84" i="23" s="1"/>
  <c r="U89" i="23" s="1"/>
  <c r="Y80" i="23"/>
  <c r="Y63" i="23"/>
  <c r="Y57" i="23"/>
  <c r="Z47" i="23"/>
  <c r="T92" i="23"/>
  <c r="T93" i="23" s="1"/>
  <c r="T96" i="23" s="1"/>
  <c r="T94" i="23"/>
  <c r="T90" i="23"/>
  <c r="X49" i="23"/>
  <c r="W70" i="23"/>
  <c r="W69" i="23"/>
  <c r="W65" i="23" s="1"/>
  <c r="W72" i="23" s="1"/>
  <c r="W74" i="23" s="1"/>
  <c r="V85" i="23"/>
  <c r="X91" i="23"/>
  <c r="Y79" i="23"/>
  <c r="Z82" i="23"/>
  <c r="Z71" i="23"/>
  <c r="AA73" i="23"/>
  <c r="T95" i="23" l="1"/>
  <c r="U78" i="23"/>
  <c r="X69" i="23"/>
  <c r="Y49" i="23"/>
  <c r="X70" i="23"/>
  <c r="Z63" i="23"/>
  <c r="Z57" i="23"/>
  <c r="AA47" i="23"/>
  <c r="Z80" i="23"/>
  <c r="U92" i="23"/>
  <c r="U93" i="23" s="1"/>
  <c r="U96" i="23" s="1"/>
  <c r="U94" i="23"/>
  <c r="U90" i="23"/>
  <c r="U95" i="23" s="1"/>
  <c r="Y91" i="23"/>
  <c r="Z79" i="23"/>
  <c r="W81" i="23"/>
  <c r="W76" i="23"/>
  <c r="V77" i="23"/>
  <c r="V84" i="23" s="1"/>
  <c r="V89" i="23" s="1"/>
  <c r="AA82" i="23"/>
  <c r="AA71" i="23"/>
  <c r="W85" i="23"/>
  <c r="V92" i="23" l="1"/>
  <c r="V93" i="23" s="1"/>
  <c r="V96" i="23" s="1"/>
  <c r="V90" i="23"/>
  <c r="V95" i="23" s="1"/>
  <c r="V94" i="23"/>
  <c r="AA79" i="23"/>
  <c r="AA91" i="23" s="1"/>
  <c r="Z91" i="23"/>
  <c r="V78" i="23"/>
  <c r="X85" i="23"/>
  <c r="W78" i="23"/>
  <c r="W77" i="23"/>
  <c r="W84" i="23" s="1"/>
  <c r="AA80" i="23"/>
  <c r="AA57" i="23"/>
  <c r="AA63" i="23"/>
  <c r="Y70" i="23"/>
  <c r="Y69" i="23"/>
  <c r="Y65" i="23" s="1"/>
  <c r="Y72" i="23" s="1"/>
  <c r="Y74" i="23" s="1"/>
  <c r="Z49" i="23"/>
  <c r="W89" i="23"/>
  <c r="X65" i="23"/>
  <c r="X72" i="23" s="1"/>
  <c r="X74" i="23" s="1"/>
  <c r="W92" i="23" l="1"/>
  <c r="W93" i="23" s="1"/>
  <c r="W96" i="23" s="1"/>
  <c r="W90" i="23"/>
  <c r="W95" i="23" s="1"/>
  <c r="W94" i="23"/>
  <c r="Z69" i="23"/>
  <c r="Z65" i="23" s="1"/>
  <c r="Z72" i="23" s="1"/>
  <c r="Z74" i="23" s="1"/>
  <c r="Z70" i="23"/>
  <c r="AA49" i="23"/>
  <c r="Y76" i="23"/>
  <c r="Y81" i="23"/>
  <c r="X81" i="23"/>
  <c r="X76" i="23"/>
  <c r="Y85" i="23"/>
  <c r="Z81" i="23" l="1"/>
  <c r="Z76" i="23"/>
  <c r="Y77" i="23"/>
  <c r="X77" i="23"/>
  <c r="X84" i="23" s="1"/>
  <c r="X89" i="23" s="1"/>
  <c r="AA70" i="23"/>
  <c r="AA69" i="23"/>
  <c r="Z85" i="23"/>
  <c r="AA85" i="23" l="1"/>
  <c r="Y84" i="23"/>
  <c r="Y89" i="23" s="1"/>
  <c r="Y92" i="23" s="1"/>
  <c r="X78" i="23"/>
  <c r="Y94" i="23"/>
  <c r="Z77" i="23"/>
  <c r="X92" i="23"/>
  <c r="X93" i="23" s="1"/>
  <c r="X96" i="23" s="1"/>
  <c r="X94" i="23"/>
  <c r="X90" i="23"/>
  <c r="X95" i="23" s="1"/>
  <c r="AA65" i="23"/>
  <c r="AA72" i="23" s="1"/>
  <c r="AA74" i="23" s="1"/>
  <c r="Y78" i="23"/>
  <c r="Y90" i="23" l="1"/>
  <c r="Z84" i="23"/>
  <c r="Z89" i="23" s="1"/>
  <c r="Z94" i="23" s="1"/>
  <c r="Z78" i="23"/>
  <c r="AA76" i="23"/>
  <c r="AA81" i="23"/>
  <c r="Y95" i="23"/>
  <c r="Y93" i="23"/>
  <c r="Y96" i="23" s="1"/>
  <c r="Z90" i="23" l="1"/>
  <c r="Z95" i="23" s="1"/>
  <c r="Z92" i="23"/>
  <c r="Z93" i="23" s="1"/>
  <c r="Z96" i="23" s="1"/>
  <c r="AA77" i="23"/>
  <c r="AA84" i="23" s="1"/>
  <c r="AA89" i="23" s="1"/>
  <c r="AA92" i="23" l="1"/>
  <c r="AA93" i="23" s="1"/>
  <c r="AA96" i="23" s="1"/>
  <c r="F29" i="23" s="1"/>
  <c r="AA94" i="23"/>
  <c r="AA90" i="23"/>
  <c r="AA95" i="23" s="1"/>
  <c r="F28" i="23" s="1"/>
  <c r="AA78" i="23"/>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<sst xmlns="http://schemas.openxmlformats.org/spreadsheetml/2006/main" count="1032" uniqueCount="631">
  <si>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</si>
  <si>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</si>
  <si>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</si>
  <si>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</si>
  <si>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</si>
  <si>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</si>
  <si>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</si>
  <si>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</si>
  <si>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</si>
  <si>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</si>
  <si>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</si>
  <si>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</si>
  <si>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</si>
  <si>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</si>
  <si>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</si>
  <si>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</si>
  <si>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</si>
  <si>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</si>
  <si>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</si>
  <si>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</si>
  <si>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</si>
  <si>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</si>
  <si>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</si>
  <si>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</si>
  <si>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</si>
  <si>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</si>
  <si>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</si>
  <si>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</si>
  <si>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</si>
  <si>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</si>
  <si>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</si>
  <si>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</si>
  <si>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</si>
  <si>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</si>
  <si>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</si>
  <si>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</si>
  <si>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</si>
  <si>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</si>
  <si>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</si>
  <si>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</si>
  <si>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</si>
  <si>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</si>
  <si>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</si>
  <si>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</si>
  <si>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</si>
  <si>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</si>
  <si>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</si>
  <si>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</si>
  <si>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</si>
  <si>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</si>
  <si>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</si>
  <si>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</si>
  <si>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</si>
  <si>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</si>
  <si>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</si>
  <si>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</si>
  <si>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</si>
  <si>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</si>
  <si>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</si>
  <si>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</si>
  <si>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</si>
  <si>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</si>
  <si>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</si>
  <si>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</si>
  <si>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</si>
  <si>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</si>
  <si>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</si>
  <si>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</si>
  <si>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</si>
  <si>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</si>
  <si>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</si>
  <si>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</si>
  <si>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</si>
  <si>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</si>
  <si>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</si>
  <si>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</si>
  <si>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</si>
  <si>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</si>
  <si>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</si>
  <si>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</si>
  <si>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</si>
  <si>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</si>
  <si>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</si>
  <si>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</si>
  <si>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</si>
  <si>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</si>
  <si>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</si>
  <si>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</si>
  <si>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</si>
  <si>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</si>
  <si>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</si>
  <si>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</si>
  <si>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</si>
  <si>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</si>
  <si>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</si>
  <si>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</si>
  <si>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</si>
  <si>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</si>
  <si>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</si>
  <si>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</si>
  <si>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</si>
  <si>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</si>
  <si>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</si>
  <si>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</si>
  <si>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</si>
  <si>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</si>
  <si>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</si>
  <si>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</si>
  <si>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</si>
  <si>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</si>
  <si>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</si>
  <si>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</si>
  <si>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</si>
  <si>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</si>
  <si>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</si>
  <si>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</si>
  <si>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</si>
  <si>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</si>
  <si>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</si>
  <si>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</si>
  <si>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</si>
  <si>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</si>
  <si>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</si>
  <si>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</si>
  <si>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</si>
  <si>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</si>
  <si>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</si>
  <si>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</si>
  <si>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</si>
  <si>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</si>
  <si>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</si>
  <si>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</si>
  <si>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</si>
  <si>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</si>
  <si>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</si>
  <si>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</si>
  <si>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</si>
  <si>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</si>
  <si>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</si>
  <si>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</si>
  <si>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</si>
  <si>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</si>
  <si>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</si>
  <si>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</si>
  <si>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</si>
  <si>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</si>
  <si>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</si>
  <si>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</si>
  <si>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</si>
  <si>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</si>
  <si>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</si>
  <si>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</si>
  <si>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</si>
  <si>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</si>
  <si>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</si>
  <si>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</si>
  <si>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</si>
  <si>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</si>
  <si>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</si>
  <si>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</si>
  <si>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</si>
  <si>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</si>
  <si>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</si>
  <si>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</si>
  <si>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</si>
  <si>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</si>
  <si>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</si>
  <si>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</si>
  <si>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</si>
  <si>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</si>
  <si>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</si>
  <si>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</si>
  <si>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</si>
  <si>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</si>
  <si>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</si>
  <si>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</si>
  <si>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</si>
  <si>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</si>
  <si>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</si>
  <si>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</si>
  <si>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</si>
  <si>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</si>
  <si>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</si>
  <si>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</si>
  <si>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</si>
  <si>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</si>
  <si>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</si>
  <si>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</si>
  <si>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</si>
  <si>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</si>
  <si>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</si>
  <si>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</si>
  <si>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</si>
  <si>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</si>
  <si>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</si>
  <si>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</si>
  <si>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</si>
  <si>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</si>
  <si>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</si>
  <si>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</si>
  <si>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</si>
  <si>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</si>
  <si>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</si>
  <si>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</si>
  <si>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</si>
  <si>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</si>
  <si>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</si>
  <si>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</si>
  <si>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</si>
  <si>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</si>
  <si>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</si>
  <si>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</si>
  <si>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</si>
  <si>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</si>
  <si>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</si>
  <si>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</si>
  <si>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</si>
  <si>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</si>
  <si>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</si>
  <si>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</si>
  <si>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</si>
  <si>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</si>
  <si>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</si>
  <si>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</si>
  <si>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</si>
  <si>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</si>
  <si>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</si>
  <si>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</si>
  <si>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</si>
  <si>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</si>
  <si>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</si>
  <si>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</si>
  <si>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</si>
  <si>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</si>
  <si>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</si>
  <si>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</si>
  <si>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</si>
  <si>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</si>
  <si>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</si>
  <si>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</si>
  <si>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</si>
  <si>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</si>
  <si>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</si>
  <si>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</si>
  <si>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</si>
  <si>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</si>
  <si>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</si>
  <si>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</si>
  <si>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</si>
  <si>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</si>
  <si>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</si>
  <si>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</si>
  <si>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</si>
  <si>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</si>
  <si>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</si>
  <si>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</si>
  <si>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</si>
  <si>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</si>
  <si>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</si>
  <si>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</si>
  <si>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</si>
  <si>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</si>
  <si>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</si>
  <si>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</si>
  <si>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</si>
  <si>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</si>
  <si>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</si>
  <si>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</si>
  <si>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</si>
  <si>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</si>
  <si>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</si>
  <si>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</si>
  <si>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</si>
  <si>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</si>
  <si>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</si>
  <si>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</si>
  <si>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</si>
  <si>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</si>
  <si>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</si>
  <si>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</si>
  <si>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</si>
  <si>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</si>
  <si>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</si>
  <si>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</si>
  <si>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</si>
  <si>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</si>
  <si>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</si>
  <si>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</si>
  <si>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</si>
  <si>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</si>
  <si>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</si>
  <si>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</si>
  <si>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</si>
  <si>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</si>
  <si>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</si>
  <si>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</si>
  <si>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</si>
  <si>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</si>
  <si>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</si>
  <si>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</si>
  <si>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</si>
  <si>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</si>
  <si>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</si>
  <si>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</si>
  <si>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</si>
  <si>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</si>
  <si>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</si>
  <si>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</si>
  <si>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</si>
  <si>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</si>
  <si>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</si>
  <si>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</si>
  <si>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</si>
  <si>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</si>
  <si>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</si>
  <si>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</si>
  <si>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</si>
  <si>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</si>
  <si>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</si>
  <si>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</si>
  <si>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</si>
  <si>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</si>
  <si>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</si>
  <si>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</si>
  <si>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</si>
  <si>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</si>
  <si>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</si>
  <si>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</si>
  <si>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</si>
  <si>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</si>
  <si>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</si>
  <si>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</si>
  <si>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</si>
  <si>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</si>
  <si>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</si>
  <si>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</si>
  <si>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</si>
  <si>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</si>
  <si>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</si>
  <si>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</si>
  <si>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</si>
  <si>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</si>
  <si>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</si>
  <si>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</si>
  <si>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</si>
  <si>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</si>
  <si>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</si>
  <si>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</si>
  <si>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</si>
  <si>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</si>
  <si>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</si>
  <si>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</si>
  <si>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</si>
  <si>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</si>
  <si>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</si>
  <si>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</si>
  <si>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</si>
  <si>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</si>
  <si>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</si>
  <si>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</si>
  <si>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</si>
  <si>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</si>
  <si>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</si>
  <si>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</si>
  <si>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</si>
  <si>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</si>
  <si>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</si>
  <si>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</si>
  <si>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</si>
  <si>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</si>
  <si>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</si>
  <si>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</si>
  <si>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</si>
  <si>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</si>
  <si>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</si>
  <si>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</si>
  <si>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</si>
  <si>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</si>
  <si>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</si>
  <si>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</si>
  <si>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</si>
  <si>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</si>
  <si>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</si>
  <si>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</si>
  <si>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</si>
  <si>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</si>
  <si>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</si>
  <si>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</si>
  <si>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</si>
  <si>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</si>
  <si>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</si>
  <si>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</si>
  <si>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</si>
  <si>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</si>
  <si>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</si>
  <si>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</si>
  <si>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</si>
  <si>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</si>
  <si>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</si>
  <si>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</si>
  <si>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</si>
  <si>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</si>
  <si>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</si>
  <si>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</si>
  <si>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</si>
  <si>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</si>
  <si>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</si>
  <si>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</si>
  <si>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</si>
  <si>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</si>
  <si>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</si>
  <si>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</si>
  <si>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</si>
  <si>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</si>
  <si>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</si>
  <si>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</si>
  <si>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</si>
  <si>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</si>
  <si>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</si>
  <si>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</si>
  <si>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</si>
  <si>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</si>
  <si>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</si>
  <si>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</si>
  <si>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</si>
  <si>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</si>
  <si>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</si>
  <si>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</si>
  <si>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</si>
  <si>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</si>
  <si>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</si>
  <si>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</si>
  <si>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</si>
  <si>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</si>
  <si>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</si>
  <si>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</si>
  <si>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</si>
  <si>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</si>
  <si>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</si>
  <si>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</si>
  <si>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</si>
  <si>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</si>
  <si>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</si>
  <si>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</si>
  <si>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</si>
  <si>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</si>
  <si>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</si>
  <si>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</si>
  <si>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</si>
  <si>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</si>
  <si>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</si>
  <si>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</si>
  <si>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</si>
  <si>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</si>
  <si>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</si>
  <si>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</si>
  <si>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</si>
  <si>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</si>
  <si>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</si>
  <si>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</si>
  <si>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</si>
  <si>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</si>
  <si>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</si>
  <si>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</si>
  <si>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</si>
  <si>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</si>
  <si>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</si>
  <si>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</si>
  <si>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</si>
  <si>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</si>
  <si>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</si>
  <si>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</si>
  <si>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</si>
  <si>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</si>
  <si>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</si>
  <si>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</si>
  <si>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</si>
  <si>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</si>
  <si>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</si>
  <si>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</si>
  <si>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</si>
  <si>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</si>
  <si>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</si>
  <si>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</si>
  <si>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</si>
  <si>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</si>
  <si>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</si>
  <si>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</si>
  <si>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</si>
  <si>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</si>
  <si>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</si>
  <si>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</si>
  <si>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</si>
  <si>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</si>
  <si>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</si>
  <si>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</si>
  <si>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</si>
  <si>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</si>
  <si>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</si>
  <si>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</si>
  <si>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</si>
  <si>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</si>
  <si>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</si>
  <si>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</si>
  <si>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</si>
  <si>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</si>
  <si>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</si>
  <si>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</si>
  <si>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</si>
  <si>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</si>
  <si>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</si>
  <si>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</si>
  <si>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</si>
  <si>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</si>
  <si>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</si>
  <si>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</si>
  <si>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</si>
  <si>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</si>
  <si>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</si>
  <si>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</si>
  <si>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</si>
  <si>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</si>
  <si>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</si>
  <si>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</si>
  <si>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</si>
  <si>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</si>
  <si>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</si>
  <si>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</si>
  <si>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</si>
  <si>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</si>
  <si>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</si>
  <si>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</si>
  <si>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</si>
  <si>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</si>
  <si>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</si>
  <si>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2023</t>
  </si>
  <si>
    <t>Год 2024</t>
  </si>
  <si>
    <t>Год 2025</t>
  </si>
  <si>
    <t>Год 2026</t>
  </si>
  <si>
    <t>Год 2027</t>
  </si>
  <si>
    <t>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</si>
  <si>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</si>
  <si>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</si>
  <si>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</si>
  <si>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</si>
  <si>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</si>
  <si>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</si>
  <si>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</si>
  <si>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</si>
  <si>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</si>
  <si>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</si>
  <si>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</si>
  <si>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</si>
  <si>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</si>
  <si>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</si>
  <si>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</si>
  <si>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</si>
  <si>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</si>
  <si>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</si>
  <si>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</si>
  <si>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</si>
  <si>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</si>
  <si>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</si>
  <si>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</si>
  <si>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"Модернизация диспетчерского пункта щита ОДС филиала АО «Россети Тюмень» Северные электрические сети"</t>
  </si>
  <si>
    <t xml:space="preserve"> "Модернизация диспетчерского пункта щита ОДС филиала АО «Россети Тюмень» Северные электрические сети"</t>
  </si>
  <si>
    <t xml:space="preserve">Модернизация диспетчерского пункта щита предназначена для обеспечения оперативного персонала Северных электрических сетей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</si>
  <si>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    Проектирование титула "Модернизация диспетчерского пункта щита ОДС филиала АО «Россети Тюмень» Северные электрические сети"</t>
  </si>
  <si>
    <t>Проектирование титула "Модернизация диспетчерского пункта щита ОДС филиала АО «Россети Тюмень» Северные электрические сети"</t>
  </si>
  <si>
    <t>Сметная стоимость проекта в ценах 2024 года с НДС, млн. руб.</t>
  </si>
  <si>
    <t>Расчет стоимости инвестиционного проекта</t>
  </si>
  <si>
    <t>филиал АО"Россети Тюмень" Северные электрические сети</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</si>
  <si>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</si>
  <si>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</si>
  <si>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н/д</t>
  </si>
  <si>
    <t xml:space="preserve">не требуется </t>
  </si>
  <si>
    <t>Модернизация</t>
  </si>
  <si>
    <t>Не требуется</t>
  </si>
  <si>
    <t>Не применимо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</si>
  <si>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</si>
  <si>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</si>
  <si>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</si>
  <si>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</si>
  <si>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</si>
  <si>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</si>
  <si>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</si>
  <si>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</si>
  <si>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</si>
  <si>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</si>
  <si>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</si>
  <si>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</si>
  <si>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</si>
  <si>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</si>
  <si>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</si>
  <si>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</si>
  <si>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</si>
  <si>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</si>
  <si>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</si>
  <si>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</si>
  <si>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</si>
  <si>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</si>
  <si>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</si>
  <si>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</si>
  <si>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</si>
  <si>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</si>
  <si>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</si>
  <si>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</si>
  <si>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</si>
  <si>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</si>
  <si>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</si>
  <si>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</si>
  <si>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</si>
  <si>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</si>
  <si>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</si>
  <si>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</si>
  <si>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</si>
  <si>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</si>
  <si>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</si>
  <si>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</si>
  <si>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</si>
  <si>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</si>
  <si>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</si>
  <si>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</si>
  <si>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от «__» _____ 2015 г. №___</t>
  </si>
  <si>
    <t>Раздел 5. Показатели инвестиционного проекта</t>
  </si>
  <si>
    <t>M_TP2000.PR.0084</t>
  </si>
  <si>
    <t>Год раскрытия информации: 2023 год</t>
  </si>
  <si>
    <t>4,657 млн руб</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</si>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</sst>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11"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7" fillId="0" borderId="1" xfId="0" applyFont="1" applyFill="1" applyBorder="1" applyAlignment="1">
      <alignment wrapText="1"/>
    </xf>
    <xf numFmtId="169" fontId="3" fillId="0" borderId="1" xfId="1" applyNumberFormat="1" applyBorder="1"/>
    <xf numFmtId="169" fontId="3" fillId="0" borderId="0" xfId="1" applyNumberFormat="1"/>
    <xf numFmtId="0" fontId="11" fillId="0" borderId="1" xfId="2" applyFont="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applyAlignment="1">
      <alignment horizontal="left" vertical="top"/>
    </xf>
    <xf numFmtId="0" fontId="4" fillId="0" borderId="0" xfId="1" applyFont="1" applyAlignment="1">
      <alignment horizontal="center" vertical="center"/>
    </xf>
    <xf numFmtId="2" fontId="62" fillId="0" borderId="0" xfId="67" applyNumberFormat="1" applyFont="1" applyFill="1" applyBorder="1" applyAlignment="1">
      <alignment horizontal="left" vertical="center" wrapText="1"/>
    </xf>
    <xf numFmtId="0" fontId="43" fillId="0" borderId="0" xfId="2" applyFont="1"/>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1" fillId="0" borderId="0" xfId="50" applyAlignment="1">
      <alignment horizontal="left"/>
    </xf>
    <xf numFmtId="0" fontId="67" fillId="0" borderId="0" xfId="50" applyFont="1" applyAlignment="1">
      <alignment horizontal="left" vertical="center" wrapText="1"/>
    </xf>
    <xf numFmtId="0" fontId="43" fillId="0" borderId="0" xfId="0" applyFont="1" applyFill="1" applyAlignment="1">
      <alignment horizontal="left" vertical="center"/>
    </xf>
    <xf numFmtId="0" fontId="60" fillId="0" borderId="0" xfId="1" applyFont="1" applyAlignment="1">
      <alignment horizontal="left" vertical="center"/>
    </xf>
    <xf numFmtId="0" fontId="7" fillId="0" borderId="0" xfId="1" applyFont="1" applyAlignment="1">
      <alignment horizontal="left" vertical="center"/>
    </xf>
    <xf numFmtId="0" fontId="60" fillId="0" borderId="0" xfId="1" applyFont="1" applyAlignment="1">
      <alignment horizontal="left" vertical="center" wrapText="1"/>
    </xf>
    <xf numFmtId="0" fontId="8" fillId="0" borderId="0" xfId="1" applyFont="1" applyAlignment="1">
      <alignment horizontal="left" vertical="center"/>
    </xf>
    <xf numFmtId="0" fontId="1" fillId="0" borderId="0" xfId="50"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0" fillId="0" borderId="0" xfId="0" applyAlignment="1">
      <alignment horizontal="center" vertical="center"/>
    </xf>
    <xf numFmtId="0" fontId="41" fillId="0" borderId="1" xfId="2" applyFont="1" applyFill="1" applyBorder="1" applyAlignment="1">
      <alignment horizontal="center" vertical="center"/>
    </xf>
    <xf numFmtId="0" fontId="40" fillId="0" borderId="0" xfId="1" applyFont="1" applyAlignment="1">
      <alignment horizontal="center" vertical="center" wrapText="1"/>
    </xf>
    <xf numFmtId="0" fontId="1" fillId="0" borderId="0" xfId="0" applyFont="1" applyAlignment="1">
      <alignment horizontal="center" vertical="center"/>
    </xf>
    <xf numFmtId="0" fontId="60" fillId="0" borderId="0" xfId="1" applyFont="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736304.13052961335</c:v>
                </c:pt>
                <c:pt idx="1">
                  <c:v>670282.41445227189</c:v>
                </c:pt>
                <c:pt idx="2">
                  <c:v>610099.79132442223</c:v>
                </c:pt>
                <c:pt idx="3">
                  <c:v>555252.52822577558</c:v>
                </c:pt>
                <c:pt idx="4">
                  <c:v>493486.37755365693</c:v>
                </c:pt>
                <c:pt idx="5">
                  <c:v>362332.8758776015</c:v>
                </c:pt>
                <c:pt idx="6">
                  <c:v>329873.32332088856</c:v>
                </c:pt>
                <c:pt idx="7">
                  <c:v>300281.60043017281</c:v>
                </c:pt>
                <c:pt idx="8">
                  <c:v>273309.52512660075</c:v>
                </c:pt>
                <c:pt idx="9">
                  <c:v>248729.71182665913</c:v>
                </c:pt>
                <c:pt idx="10">
                  <c:v>226333.91984658857</c:v>
                </c:pt>
                <c:pt idx="11">
                  <c:v>205931.52042106554</c:v>
                </c:pt>
                <c:pt idx="12">
                  <c:v>187348.07564066121</c:v>
                </c:pt>
                <c:pt idx="13">
                  <c:v>170424.02269791285</c:v>
                </c:pt>
                <c:pt idx="14">
                  <c:v>155013.45697581136</c:v>
                </c:pt>
                <c:pt idx="15">
                  <c:v>140983.00770141295</c:v>
                </c:pt>
                <c:pt idx="16">
                  <c:v>128210.80010973848</c:v>
                </c:pt>
                <c:pt idx="17">
                  <c:v>116585.49830965771</c:v>
                </c:pt>
                <c:pt idx="18">
                  <c:v>106005.42330630468</c:v>
                </c:pt>
                <c:pt idx="19">
                  <c:v>96377.740907345564</c:v>
                </c:pt>
              </c:numCache>
            </c:numRef>
          </c:val>
          <c:smooth val="0"/>
          <c:extLst>
            <c:ext xmlns:c16="http://schemas.microsoft.com/office/drawing/2014/chart" uri="{C3380CC4-5D6E-409C-BE32-E72D297353CC}">
              <c16:uniqueId val="{00000000-62E1-4687-BE5A-9AE7D5E1472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-4853043.8694703868</c:v>
                </c:pt>
                <c:pt idx="1">
                  <c:v>-4182761.4550181148</c:v>
                </c:pt>
                <c:pt idx="2">
                  <c:v>-3572661.6636936925</c:v>
                </c:pt>
                <c:pt idx="3">
                  <c:v>-3017409.1354679167</c:v>
                </c:pt>
                <c:pt idx="4">
                  <c:v>-2523922.75791426</c:v>
                </c:pt>
                <c:pt idx="5">
                  <c:v>-2161589.8820366585</c:v>
                </c:pt>
                <c:pt idx="6">
                  <c:v>-1831716.55871577</c:v>
                </c:pt>
                <c:pt idx="7">
                  <c:v>-1531434.9582855972</c:v>
                </c:pt>
                <c:pt idx="8">
                  <c:v>-1258125.4331589965</c:v>
                </c:pt>
                <c:pt idx="9">
                  <c:v>-1009395.7213323374</c:v>
                </c:pt>
                <c:pt idx="10">
                  <c:v>-783061.80148574873</c:v>
                </c:pt>
                <c:pt idx="11">
                  <c:v>-577130.28106468322</c:v>
                </c:pt>
                <c:pt idx="12">
                  <c:v>-389782.20542402205</c:v>
                </c:pt>
                <c:pt idx="13">
                  <c:v>-219358.1827261092</c:v>
                </c:pt>
                <c:pt idx="14">
                  <c:v>-64344.725750297832</c:v>
                </c:pt>
                <c:pt idx="15">
                  <c:v>76638.281951115117</c:v>
                </c:pt>
                <c:pt idx="16">
                  <c:v>204849.0820608536</c:v>
                </c:pt>
                <c:pt idx="17">
                  <c:v>321434.58037051128</c:v>
                </c:pt>
                <c:pt idx="18">
                  <c:v>427440.00367681595</c:v>
                </c:pt>
                <c:pt idx="19">
                  <c:v>523817.7445841615</c:v>
                </c:pt>
              </c:numCache>
            </c:numRef>
          </c:val>
          <c:smooth val="0"/>
          <c:extLst>
            <c:ext xmlns:c16="http://schemas.microsoft.com/office/drawing/2014/chart" uri="{C3380CC4-5D6E-409C-BE32-E72D297353CC}">
              <c16:uniqueId val="{00000001-62E1-4687-BE5A-9AE7D5E1472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4" t="s">
        <v>626</v>
      </c>
      <c r="B5" s="324"/>
      <c r="C5" s="324"/>
      <c r="D5" s="168"/>
      <c r="E5" s="168"/>
      <c r="F5" s="168"/>
      <c r="G5" s="168"/>
      <c r="H5" s="168"/>
      <c r="I5" s="168"/>
      <c r="J5" s="168"/>
    </row>
    <row r="6" spans="1:22" s="12" customFormat="1" ht="18.75" x14ac:dyDescent="0.3">
      <c r="A6" s="17"/>
      <c r="F6" s="16"/>
      <c r="G6" s="16"/>
      <c r="H6" s="15"/>
    </row>
    <row r="7" spans="1:22" s="12" customFormat="1" ht="18.75" x14ac:dyDescent="0.2">
      <c r="A7" s="328" t="s">
        <v>10</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9" t="s">
        <v>528</v>
      </c>
      <c r="B9" s="329"/>
      <c r="C9" s="329"/>
      <c r="D9" s="8"/>
      <c r="E9" s="8"/>
      <c r="F9" s="8"/>
      <c r="G9" s="8"/>
      <c r="H9" s="8"/>
      <c r="I9" s="13"/>
      <c r="J9" s="13"/>
      <c r="K9" s="13"/>
      <c r="L9" s="13"/>
      <c r="M9" s="13"/>
      <c r="N9" s="13"/>
      <c r="O9" s="13"/>
      <c r="P9" s="13"/>
      <c r="Q9" s="13"/>
      <c r="R9" s="13"/>
      <c r="S9" s="13"/>
      <c r="T9" s="13"/>
      <c r="U9" s="13"/>
      <c r="V9" s="13"/>
    </row>
    <row r="10" spans="1:22" s="12" customFormat="1" ht="18.75" x14ac:dyDescent="0.2">
      <c r="A10" s="325" t="s">
        <v>9</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0" t="s">
        <v>625</v>
      </c>
      <c r="B12" s="330"/>
      <c r="C12" s="330"/>
      <c r="D12" s="8"/>
      <c r="E12" s="8"/>
      <c r="F12" s="8"/>
      <c r="G12" s="8"/>
      <c r="H12" s="8"/>
      <c r="I12" s="13"/>
      <c r="J12" s="13"/>
      <c r="K12" s="13"/>
      <c r="L12" s="13"/>
      <c r="M12" s="13"/>
      <c r="N12" s="13"/>
      <c r="O12" s="13"/>
      <c r="P12" s="13"/>
      <c r="Q12" s="13"/>
      <c r="R12" s="13"/>
      <c r="S12" s="13"/>
      <c r="T12" s="13"/>
      <c r="U12" s="13"/>
      <c r="V12" s="13"/>
    </row>
    <row r="13" spans="1:22" s="12" customFormat="1" ht="18.75" x14ac:dyDescent="0.2">
      <c r="A13" s="325" t="s">
        <v>8</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31" t="s">
        <v>567</v>
      </c>
      <c r="B15" s="331"/>
      <c r="C15" s="331"/>
      <c r="D15" s="8"/>
      <c r="E15" s="8"/>
      <c r="F15" s="8"/>
      <c r="G15" s="8"/>
      <c r="H15" s="8"/>
      <c r="I15" s="8"/>
      <c r="J15" s="8"/>
      <c r="K15" s="8"/>
      <c r="L15" s="8"/>
      <c r="M15" s="8"/>
      <c r="N15" s="8"/>
      <c r="O15" s="8"/>
      <c r="P15" s="8"/>
      <c r="Q15" s="8"/>
      <c r="R15" s="8"/>
      <c r="S15" s="8"/>
      <c r="T15" s="8"/>
      <c r="U15" s="8"/>
      <c r="V15" s="8"/>
    </row>
    <row r="16" spans="1:22" s="3" customFormat="1" ht="15" customHeight="1" x14ac:dyDescent="0.2">
      <c r="A16" s="325" t="s">
        <v>7</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510</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529</v>
      </c>
      <c r="D22" s="33"/>
      <c r="E22" s="33"/>
      <c r="F22" s="33"/>
      <c r="G22" s="33"/>
      <c r="H22" s="33"/>
      <c r="I22" s="32"/>
      <c r="J22" s="32"/>
      <c r="K22" s="32"/>
      <c r="L22" s="32"/>
      <c r="M22" s="32"/>
      <c r="N22" s="32"/>
      <c r="O22" s="32"/>
      <c r="P22" s="32"/>
      <c r="Q22" s="32"/>
      <c r="R22" s="32"/>
      <c r="S22" s="32"/>
      <c r="T22" s="31"/>
      <c r="U22" s="31"/>
      <c r="V22" s="31"/>
    </row>
    <row r="23" spans="1:22" s="3" customFormat="1" ht="333" customHeight="1" x14ac:dyDescent="0.2">
      <c r="A23" s="28" t="s">
        <v>64</v>
      </c>
      <c r="B23" s="40" t="s">
        <v>65</v>
      </c>
      <c r="C23" s="29" t="s">
        <v>566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21"/>
      <c r="B24" s="322"/>
      <c r="C24" s="32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5" t="s">
        <v>458</v>
      </c>
      <c r="C25" s="176" t="s">
        <v>530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5" t="s">
        <v>76</v>
      </c>
      <c r="C26" s="176" t="s">
        <v>531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5" t="s">
        <v>75</v>
      </c>
      <c r="C27" s="39"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5" t="s">
        <v>459</v>
      </c>
      <c r="C28" s="176" t="s">
        <v>532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5" t="s">
        <v>460</v>
      </c>
      <c r="C29" s="176" t="s">
        <v>532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5" t="s">
        <v>461</v>
      </c>
      <c r="C30" s="176" t="s">
        <v>532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462</v>
      </c>
      <c r="C31" s="176" t="s">
        <v>532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463</v>
      </c>
      <c r="C32" s="176" t="s">
        <v>532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464</v>
      </c>
      <c r="C33" s="41"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480</v>
      </c>
      <c r="B34" s="44" t="s">
        <v>465</v>
      </c>
      <c r="C34" s="41"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4" t="s">
        <v>73</v>
      </c>
      <c r="C35" s="41"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4" t="s">
        <v>466</v>
      </c>
      <c r="C36" s="41"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4" t="s">
        <v>467</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4" t="s">
        <v>239</v>
      </c>
      <c r="C38" s="41"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21"/>
      <c r="B39" s="322"/>
      <c r="C39" s="323"/>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4" t="s">
        <v>523</v>
      </c>
      <c r="C40" s="41"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4" t="s">
        <v>505</v>
      </c>
      <c r="C41" s="41"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4" t="s">
        <v>520</v>
      </c>
      <c r="C42" s="41"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4" t="s">
        <v>487</v>
      </c>
      <c r="C43" s="41"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4" t="s">
        <v>511</v>
      </c>
      <c r="C44" s="41"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4" t="s">
        <v>512</v>
      </c>
      <c r="C45" s="41"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4" t="s">
        <v>513</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21"/>
      <c r="B47" s="322"/>
      <c r="C47" s="32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4" t="s">
        <v>521</v>
      </c>
      <c r="C48" s="275">
        <v>5545.86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4" t="s">
        <v>522</v>
      </c>
      <c r="C49" s="276">
        <v>4657.79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0" t="str">
        <f>'1. паспорт местоположение'!A12:C12</f>
        <v>M_TP2000.PR.0084</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1"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26" t="s">
        <v>485</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32" t="s">
        <v>6</v>
      </c>
      <c r="B19" s="332" t="s">
        <v>109</v>
      </c>
      <c r="C19" s="333" t="s">
        <v>377</v>
      </c>
      <c r="D19" s="332" t="s">
        <v>376</v>
      </c>
      <c r="E19" s="332" t="s">
        <v>108</v>
      </c>
      <c r="F19" s="332" t="s">
        <v>107</v>
      </c>
      <c r="G19" s="332" t="s">
        <v>372</v>
      </c>
      <c r="H19" s="332" t="s">
        <v>106</v>
      </c>
      <c r="I19" s="332" t="s">
        <v>105</v>
      </c>
      <c r="J19" s="332" t="s">
        <v>104</v>
      </c>
      <c r="K19" s="332" t="s">
        <v>103</v>
      </c>
      <c r="L19" s="332" t="s">
        <v>102</v>
      </c>
      <c r="M19" s="332" t="s">
        <v>101</v>
      </c>
      <c r="N19" s="332" t="s">
        <v>100</v>
      </c>
      <c r="O19" s="332" t="s">
        <v>99</v>
      </c>
      <c r="P19" s="332" t="s">
        <v>98</v>
      </c>
      <c r="Q19" s="332" t="s">
        <v>375</v>
      </c>
      <c r="R19" s="332"/>
      <c r="S19" s="335" t="s">
        <v>477</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6" t="s">
        <v>373</v>
      </c>
      <c r="R20" s="47" t="s">
        <v>374</v>
      </c>
      <c r="S20" s="335"/>
      <c r="T20" s="32"/>
      <c r="U20" s="32"/>
      <c r="V20" s="32"/>
      <c r="W20" s="32"/>
      <c r="X20" s="32"/>
      <c r="Y20" s="32"/>
      <c r="Z20" s="31"/>
      <c r="AA20" s="31"/>
      <c r="AB20" s="31"/>
    </row>
    <row r="21" spans="1:28" s="3" customFormat="1" ht="18.75" x14ac:dyDescent="0.2">
      <c r="A21" s="46">
        <v>1</v>
      </c>
      <c r="B21" s="51">
        <v>2</v>
      </c>
      <c r="C21" s="46">
        <v>3</v>
      </c>
      <c r="D21" s="51">
        <v>4</v>
      </c>
      <c r="E21" s="46">
        <v>5</v>
      </c>
      <c r="F21" s="51">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478</v>
      </c>
      <c r="H22" s="51"/>
      <c r="I22" s="51"/>
      <c r="J22" s="51"/>
      <c r="K22" s="51"/>
      <c r="L22" s="51"/>
      <c r="M22" s="51"/>
      <c r="N22" s="51"/>
      <c r="O22" s="51"/>
      <c r="P22" s="51"/>
      <c r="Q22" s="42"/>
      <c r="R22" s="5"/>
      <c r="S22" s="15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50"/>
      <c r="B25" s="51" t="s">
        <v>93</v>
      </c>
      <c r="C25" s="51"/>
      <c r="D25" s="51"/>
      <c r="E25" s="51" t="s">
        <v>92</v>
      </c>
      <c r="F25" s="51" t="s">
        <v>91</v>
      </c>
      <c r="G25" s="51" t="s">
        <v>479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18"/>
      <c r="B29" s="51" t="s">
        <v>370</v>
      </c>
      <c r="C29" s="51"/>
      <c r="D29" s="51"/>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2023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0" t="str">
        <f>'1. паспорт местоположение'!A12:C12</f>
        <v>M_TP2000.PR.0084</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1"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3" customFormat="1" ht="15" customHeight="1" x14ac:dyDescent="0.2">
      <c r="A19" s="327" t="s">
        <v>490</v>
      </c>
      <c r="B19" s="327"/>
      <c r="C19" s="327"/>
      <c r="D19" s="327"/>
      <c r="E19" s="327"/>
      <c r="F19" s="327"/>
      <c r="G19" s="327"/>
      <c r="H19" s="327"/>
      <c r="I19" s="327"/>
      <c r="J19" s="327"/>
      <c r="K19" s="327"/>
      <c r="L19" s="327"/>
      <c r="M19" s="327"/>
      <c r="N19" s="327"/>
      <c r="O19" s="327"/>
      <c r="P19" s="327"/>
      <c r="Q19" s="327"/>
      <c r="R19" s="327"/>
      <c r="S19" s="327"/>
      <c r="T19" s="327"/>
    </row>
    <row r="20" spans="1:113" s="63"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7" t="s">
        <v>6</v>
      </c>
      <c r="B21" s="340" t="s">
        <v>230</v>
      </c>
      <c r="C21" s="341"/>
      <c r="D21" s="344" t="s">
        <v>131</v>
      </c>
      <c r="E21" s="340" t="s">
        <v>518</v>
      </c>
      <c r="F21" s="341"/>
      <c r="G21" s="340" t="s">
        <v>280</v>
      </c>
      <c r="H21" s="341"/>
      <c r="I21" s="340" t="s">
        <v>130</v>
      </c>
      <c r="J21" s="341"/>
      <c r="K21" s="344" t="s">
        <v>129</v>
      </c>
      <c r="L21" s="340" t="s">
        <v>128</v>
      </c>
      <c r="M21" s="341"/>
      <c r="N21" s="340" t="s">
        <v>514</v>
      </c>
      <c r="O21" s="341"/>
      <c r="P21" s="344" t="s">
        <v>127</v>
      </c>
      <c r="Q21" s="350" t="s">
        <v>126</v>
      </c>
      <c r="R21" s="351"/>
      <c r="S21" s="350" t="s">
        <v>125</v>
      </c>
      <c r="T21" s="352"/>
    </row>
    <row r="22" spans="1:113" ht="204.75" customHeight="1" x14ac:dyDescent="0.25">
      <c r="A22" s="348"/>
      <c r="B22" s="342"/>
      <c r="C22" s="343"/>
      <c r="D22" s="346"/>
      <c r="E22" s="342"/>
      <c r="F22" s="343"/>
      <c r="G22" s="342"/>
      <c r="H22" s="343"/>
      <c r="I22" s="342"/>
      <c r="J22" s="343"/>
      <c r="K22" s="345"/>
      <c r="L22" s="342"/>
      <c r="M22" s="343"/>
      <c r="N22" s="342"/>
      <c r="O22" s="343"/>
      <c r="P22" s="345"/>
      <c r="Q22" s="103" t="s">
        <v>124</v>
      </c>
      <c r="R22" s="103" t="s">
        <v>489</v>
      </c>
      <c r="S22" s="103" t="s">
        <v>123</v>
      </c>
      <c r="T22" s="103" t="s">
        <v>122</v>
      </c>
    </row>
    <row r="23" spans="1:113" ht="51.75" customHeight="1" x14ac:dyDescent="0.25">
      <c r="A23" s="349"/>
      <c r="B23" s="166" t="s">
        <v>120</v>
      </c>
      <c r="C23" s="166" t="s">
        <v>121</v>
      </c>
      <c r="D23" s="345"/>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9"/>
      <c r="R25" s="65"/>
      <c r="S25" s="16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39" t="s">
        <v>524</v>
      </c>
      <c r="C29" s="339"/>
      <c r="D29" s="339"/>
      <c r="E29" s="339"/>
      <c r="F29" s="339"/>
      <c r="G29" s="339"/>
      <c r="H29" s="339"/>
      <c r="I29" s="339"/>
      <c r="J29" s="339"/>
      <c r="K29" s="339"/>
      <c r="L29" s="339"/>
      <c r="M29" s="339"/>
      <c r="N29" s="339"/>
      <c r="O29" s="339"/>
      <c r="P29" s="339"/>
      <c r="Q29" s="339"/>
      <c r="R29" s="33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488</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
        <v>528</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e">
        <f>'1. паспорт местоположение'!A12:C12</f>
        <v>#VALUE!</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
        <v>564</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492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63" customFormat="1" ht="21" customHeight="1" x14ac:dyDescent="0.25"/>
    <row r="21" spans="1:27" ht="15.75" customHeight="1" x14ac:dyDescent="0.25">
      <c r="A21" s="354" t="s">
        <v>6</v>
      </c>
      <c r="B21" s="357" t="s">
        <v>498</v>
      </c>
      <c r="C21" s="358"/>
      <c r="D21" s="357" t="s">
        <v>500</v>
      </c>
      <c r="E21" s="358"/>
      <c r="F21" s="350" t="s">
        <v>103</v>
      </c>
      <c r="G21" s="352"/>
      <c r="H21" s="352"/>
      <c r="I21" s="351"/>
      <c r="J21" s="354" t="s">
        <v>501</v>
      </c>
      <c r="K21" s="357" t="s">
        <v>502</v>
      </c>
      <c r="L21" s="358"/>
      <c r="M21" s="357" t="s">
        <v>503</v>
      </c>
      <c r="N21" s="358"/>
      <c r="O21" s="357" t="s">
        <v>491</v>
      </c>
      <c r="P21" s="358"/>
      <c r="Q21" s="357" t="s">
        <v>136</v>
      </c>
      <c r="R21" s="358"/>
      <c r="S21" s="354" t="s">
        <v>135</v>
      </c>
      <c r="T21" s="354" t="s">
        <v>504</v>
      </c>
      <c r="U21" s="354" t="s">
        <v>499</v>
      </c>
      <c r="V21" s="357" t="s">
        <v>134</v>
      </c>
      <c r="W21" s="358"/>
      <c r="X21" s="350" t="s">
        <v>126</v>
      </c>
      <c r="Y21" s="352"/>
      <c r="Z21" s="350" t="s">
        <v>125</v>
      </c>
      <c r="AA21" s="352"/>
    </row>
    <row r="22" spans="1:27" ht="216" customHeight="1" x14ac:dyDescent="0.25">
      <c r="A22" s="355"/>
      <c r="B22" s="359"/>
      <c r="C22" s="360"/>
      <c r="D22" s="359"/>
      <c r="E22" s="360"/>
      <c r="F22" s="350" t="s">
        <v>133</v>
      </c>
      <c r="G22" s="351"/>
      <c r="H22" s="350" t="s">
        <v>132</v>
      </c>
      <c r="I22" s="351"/>
      <c r="J22" s="356"/>
      <c r="K22" s="359"/>
      <c r="L22" s="360"/>
      <c r="M22" s="359"/>
      <c r="N22" s="360"/>
      <c r="O22" s="359"/>
      <c r="P22" s="360"/>
      <c r="Q22" s="359"/>
      <c r="R22" s="360"/>
      <c r="S22" s="356"/>
      <c r="T22" s="356"/>
      <c r="U22" s="356"/>
      <c r="V22" s="359"/>
      <c r="W22" s="360"/>
      <c r="X22" s="103" t="s">
        <v>124</v>
      </c>
      <c r="Y22" s="103" t="s">
        <v>489</v>
      </c>
      <c r="Z22" s="103" t="s">
        <v>123</v>
      </c>
      <c r="AA22" s="103" t="s">
        <v>122</v>
      </c>
    </row>
    <row r="23" spans="1:27" ht="60" customHeight="1" x14ac:dyDescent="0.25">
      <c r="A23" s="356"/>
      <c r="B23" s="164" t="s">
        <v>120</v>
      </c>
      <c r="C23" s="16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7" zoomScaleSheetLayoutView="57"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'3.2 паспорт Техсостояние ЛЭП'!A5:AA5</f>
        <v>Год раскрытия информации: 2023 год</v>
      </c>
      <c r="B5" s="324"/>
      <c r="C5" s="324"/>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31" t="s">
        <v>528</v>
      </c>
      <c r="B9" s="331"/>
      <c r="C9" s="331"/>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M_TP2000.PR.0084</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15.75" x14ac:dyDescent="0.2">
      <c r="A15" s="331" t="s">
        <v>565</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26" t="s">
        <v>484</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496</v>
      </c>
      <c r="C22" s="165" t="s">
        <v>622</v>
      </c>
      <c r="D22" s="33"/>
      <c r="E22" s="33"/>
      <c r="F22" s="32"/>
      <c r="G22" s="32"/>
      <c r="H22" s="32"/>
      <c r="I22" s="32"/>
      <c r="J22" s="32"/>
      <c r="K22" s="32"/>
      <c r="L22" s="32"/>
      <c r="M22" s="32"/>
      <c r="N22" s="32"/>
      <c r="O22" s="32"/>
      <c r="P22" s="32"/>
      <c r="Q22" s="31"/>
      <c r="R22" s="31"/>
      <c r="S22" s="31"/>
      <c r="T22" s="31"/>
      <c r="U22" s="31"/>
    </row>
    <row r="23" spans="1:21" ht="299.25" x14ac:dyDescent="0.25">
      <c r="A23" s="28" t="s">
        <v>64</v>
      </c>
      <c r="B23" s="30" t="s">
        <v>61</v>
      </c>
      <c r="C23" s="274" t="s">
        <v>572</v>
      </c>
      <c r="D23" s="27"/>
      <c r="E23" s="27"/>
      <c r="F23" s="27"/>
      <c r="G23" s="27"/>
      <c r="H23" s="27"/>
      <c r="I23" s="27"/>
      <c r="J23" s="27"/>
      <c r="K23" s="27"/>
      <c r="L23" s="27"/>
      <c r="M23" s="27"/>
      <c r="N23" s="27"/>
      <c r="O23" s="27"/>
      <c r="P23" s="27"/>
      <c r="Q23" s="27"/>
      <c r="R23" s="27"/>
      <c r="S23" s="27"/>
      <c r="T23" s="27"/>
      <c r="U23" s="27"/>
    </row>
    <row r="24" spans="1:21" ht="165.75" customHeight="1" x14ac:dyDescent="0.25">
      <c r="A24" s="28" t="s">
        <v>63</v>
      </c>
      <c r="B24" s="30" t="s">
        <v>516</v>
      </c>
      <c r="C24" s="39"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517</v>
      </c>
      <c r="C25" s="176"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534</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497</v>
      </c>
      <c r="C27" s="176"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61"/>
      <c r="AB6" s="161"/>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61"/>
      <c r="AB7" s="161"/>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62"/>
      <c r="AB8" s="162"/>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63"/>
      <c r="AB9" s="163"/>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61"/>
      <c r="AB10" s="161"/>
    </row>
    <row r="11" spans="1:28" x14ac:dyDescent="0.25">
      <c r="A11" s="330" t="str">
        <f>'1. паспорт местоположение'!A12:C12</f>
        <v>M_TP2000.PR.0084</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62"/>
      <c r="AB11" s="162"/>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63"/>
      <c r="AB12" s="163"/>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1"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62"/>
      <c r="AB14" s="162"/>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63"/>
      <c r="AB15" s="163"/>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72"/>
      <c r="AB16" s="172"/>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72"/>
      <c r="AB17" s="172"/>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72"/>
      <c r="AB18" s="172"/>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72"/>
      <c r="AB19" s="172"/>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73"/>
      <c r="AB20" s="173"/>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73"/>
      <c r="AB21" s="173"/>
    </row>
    <row r="22" spans="1:28" x14ac:dyDescent="0.25">
      <c r="A22" s="362" t="s">
        <v>515</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74"/>
      <c r="AB22" s="174"/>
    </row>
    <row r="23" spans="1:28" ht="32.25" customHeight="1" x14ac:dyDescent="0.25">
      <c r="A23" s="364" t="s">
        <v>368</v>
      </c>
      <c r="B23" s="365"/>
      <c r="C23" s="365"/>
      <c r="D23" s="365"/>
      <c r="E23" s="365"/>
      <c r="F23" s="365"/>
      <c r="G23" s="365"/>
      <c r="H23" s="365"/>
      <c r="I23" s="365"/>
      <c r="J23" s="365"/>
      <c r="K23" s="365"/>
      <c r="L23" s="366"/>
      <c r="M23" s="363" t="s">
        <v>369</v>
      </c>
      <c r="N23" s="363"/>
      <c r="O23" s="363"/>
      <c r="P23" s="363"/>
      <c r="Q23" s="363"/>
      <c r="R23" s="363"/>
      <c r="S23" s="363"/>
      <c r="T23" s="363"/>
      <c r="U23" s="363"/>
      <c r="V23" s="363"/>
      <c r="W23" s="363"/>
      <c r="X23" s="363"/>
      <c r="Y23" s="363"/>
      <c r="Z23" s="363"/>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526</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5">
        <v>11</v>
      </c>
      <c r="L25" s="101">
        <v>12</v>
      </c>
      <c r="M25" s="175">
        <v>13</v>
      </c>
      <c r="N25" s="101">
        <v>14</v>
      </c>
      <c r="O25" s="175">
        <v>15</v>
      </c>
      <c r="P25" s="101">
        <v>16</v>
      </c>
      <c r="Q25" s="175">
        <v>17</v>
      </c>
      <c r="R25" s="101">
        <v>18</v>
      </c>
      <c r="S25" s="175">
        <v>19</v>
      </c>
      <c r="T25" s="101">
        <v>20</v>
      </c>
      <c r="U25" s="175">
        <v>21</v>
      </c>
      <c r="V25" s="101">
        <v>22</v>
      </c>
      <c r="W25" s="175">
        <v>23</v>
      </c>
      <c r="X25" s="101">
        <v>24</v>
      </c>
      <c r="Y25" s="175">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7" t="str">
        <f>'1. паспорт местоположение'!A12:C12</f>
        <v>M_TP2000.PR.0084</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1"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68" t="s">
        <v>493</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2" t="s">
        <v>6</v>
      </c>
      <c r="B19" s="332" t="s">
        <v>89</v>
      </c>
      <c r="C19" s="332" t="s">
        <v>88</v>
      </c>
      <c r="D19" s="332" t="s">
        <v>77</v>
      </c>
      <c r="E19" s="369" t="s">
        <v>87</v>
      </c>
      <c r="F19" s="370"/>
      <c r="G19" s="370"/>
      <c r="H19" s="370"/>
      <c r="I19" s="371"/>
      <c r="J19" s="332" t="s">
        <v>86</v>
      </c>
      <c r="K19" s="332"/>
      <c r="L19" s="332"/>
      <c r="M19" s="332"/>
      <c r="N19" s="332"/>
      <c r="O19" s="332"/>
      <c r="P19" s="4"/>
      <c r="Q19" s="4"/>
      <c r="R19" s="4"/>
      <c r="S19" s="4"/>
      <c r="T19" s="4"/>
      <c r="U19" s="4"/>
      <c r="V19" s="4"/>
      <c r="W19" s="4"/>
    </row>
    <row r="20" spans="1:26" s="3" customFormat="1" ht="51" customHeight="1" x14ac:dyDescent="0.2">
      <c r="A20" s="332"/>
      <c r="B20" s="332"/>
      <c r="C20" s="332"/>
      <c r="D20" s="33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12" width="16.7109375" style="177" customWidth="1"/>
    <col min="13" max="13" width="16.7109375" style="179" customWidth="1"/>
    <col min="14" max="19" width="16.7109375" style="177" customWidth="1"/>
    <col min="20" max="20" width="18.85546875" style="177" customWidth="1"/>
    <col min="21" max="21" width="20.5703125" style="177" customWidth="1"/>
    <col min="22" max="23" width="16.7109375" style="177" customWidth="1"/>
    <col min="24" max="24" width="26.28515625" style="177" customWidth="1"/>
    <col min="25" max="72" width="16.7109375" style="177" customWidth="1"/>
    <col min="73" max="16384" width="9.140625" style="177"/>
  </cols>
  <sheetData>
    <row r="1" spans="1:44" ht="18.75" x14ac:dyDescent="0.2">
      <c r="A1" s="284"/>
      <c r="B1" s="285"/>
      <c r="C1" s="285"/>
      <c r="D1" s="285"/>
      <c r="E1" s="285"/>
      <c r="F1" s="285"/>
      <c r="G1" s="285"/>
      <c r="H1" s="285"/>
      <c r="I1" s="286"/>
      <c r="J1" s="286"/>
      <c r="K1" s="287" t="s">
        <v>70</v>
      </c>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c r="AP1" s="285"/>
      <c r="AQ1" s="285"/>
      <c r="AR1" s="287" t="s">
        <v>70</v>
      </c>
    </row>
    <row r="2" spans="1:44" ht="18.75" x14ac:dyDescent="0.3">
      <c r="A2" s="284"/>
      <c r="B2" s="285"/>
      <c r="C2" s="285"/>
      <c r="D2" s="285"/>
      <c r="E2" s="285"/>
      <c r="F2" s="285"/>
      <c r="G2" s="285"/>
      <c r="H2" s="285"/>
      <c r="I2" s="286"/>
      <c r="J2" s="286"/>
      <c r="K2" s="288" t="s">
        <v>11</v>
      </c>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c r="AO2" s="285"/>
      <c r="AP2" s="285"/>
      <c r="AQ2" s="285"/>
      <c r="AR2" s="288" t="s">
        <v>11</v>
      </c>
    </row>
    <row r="3" spans="1:44" ht="18.75" x14ac:dyDescent="0.3">
      <c r="A3" s="17"/>
      <c r="B3" s="285"/>
      <c r="C3" s="285"/>
      <c r="D3" s="285"/>
      <c r="E3" s="285"/>
      <c r="F3" s="285"/>
      <c r="G3" s="285"/>
      <c r="H3" s="285"/>
      <c r="I3" s="286"/>
      <c r="J3" s="286"/>
      <c r="K3" s="288" t="s">
        <v>69</v>
      </c>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c r="AL3" s="285"/>
      <c r="AM3" s="285"/>
      <c r="AN3" s="285"/>
      <c r="AO3" s="285"/>
      <c r="AP3" s="285"/>
      <c r="AQ3" s="285"/>
      <c r="AR3" s="288" t="s">
        <v>623</v>
      </c>
    </row>
    <row r="4" spans="1:44" ht="18.75" x14ac:dyDescent="0.3">
      <c r="A4" s="17"/>
      <c r="B4" s="285"/>
      <c r="C4" s="285"/>
      <c r="D4" s="285"/>
      <c r="E4" s="285"/>
      <c r="F4" s="285"/>
      <c r="G4" s="285"/>
      <c r="H4" s="285"/>
      <c r="I4" s="286"/>
      <c r="J4" s="286"/>
      <c r="K4" s="288"/>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285"/>
    </row>
    <row r="5" spans="1:44" s="181" customFormat="1" ht="24.75" customHeight="1" x14ac:dyDescent="0.25">
      <c r="A5" s="324" t="str">
        <f>'1. паспорт местоположение'!A5:C5</f>
        <v>Год раскрытия информации: 2023 год</v>
      </c>
      <c r="B5" s="372"/>
      <c r="C5" s="372"/>
      <c r="D5" s="372"/>
      <c r="E5" s="372"/>
      <c r="F5" s="372"/>
      <c r="G5" s="372"/>
      <c r="H5" s="372"/>
      <c r="I5" s="372"/>
      <c r="J5" s="372"/>
      <c r="K5" s="372"/>
      <c r="L5" s="372"/>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81" customFormat="1" ht="20.25" customHeight="1" x14ac:dyDescent="0.3">
      <c r="A6" s="17"/>
      <c r="B6" s="285"/>
      <c r="C6" s="285"/>
      <c r="D6" s="285"/>
      <c r="E6" s="285"/>
      <c r="F6" s="285"/>
      <c r="G6" s="285"/>
      <c r="H6" s="285"/>
      <c r="I6" s="286"/>
      <c r="J6" s="286"/>
      <c r="K6" s="288"/>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row>
    <row r="7" spans="1:44" ht="27.75" customHeight="1" x14ac:dyDescent="0.25">
      <c r="A7" s="328" t="s">
        <v>10</v>
      </c>
      <c r="B7" s="372"/>
      <c r="C7" s="372"/>
      <c r="D7" s="372"/>
      <c r="E7" s="372"/>
      <c r="F7" s="372"/>
      <c r="G7" s="372"/>
      <c r="H7" s="372"/>
      <c r="I7" s="372"/>
      <c r="J7" s="372"/>
      <c r="K7" s="372"/>
      <c r="L7" s="372"/>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ht="18.75" x14ac:dyDescent="0.2">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5"/>
      <c r="AA8" s="285"/>
      <c r="AB8" s="285"/>
      <c r="AC8" s="285"/>
      <c r="AD8" s="285"/>
      <c r="AE8" s="285"/>
      <c r="AF8" s="285"/>
      <c r="AG8" s="285"/>
      <c r="AH8" s="285"/>
      <c r="AI8" s="285"/>
      <c r="AJ8" s="285"/>
      <c r="AK8" s="285"/>
      <c r="AL8" s="285"/>
      <c r="AM8" s="285"/>
      <c r="AN8" s="285"/>
      <c r="AO8" s="285"/>
      <c r="AP8" s="285"/>
      <c r="AQ8" s="285"/>
      <c r="AR8" s="285"/>
    </row>
    <row r="9" spans="1:44" x14ac:dyDescent="0.25">
      <c r="A9" s="331" t="s">
        <v>528</v>
      </c>
      <c r="B9" s="372"/>
      <c r="C9" s="372"/>
      <c r="D9" s="372"/>
      <c r="E9" s="372"/>
      <c r="F9" s="372"/>
      <c r="G9" s="372"/>
      <c r="H9" s="372"/>
      <c r="I9" s="372"/>
      <c r="J9" s="372"/>
      <c r="K9" s="372"/>
      <c r="L9" s="372"/>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x14ac:dyDescent="0.25">
      <c r="A10" s="325" t="s">
        <v>9</v>
      </c>
      <c r="B10" s="372"/>
      <c r="C10" s="372"/>
      <c r="D10" s="372"/>
      <c r="E10" s="372"/>
      <c r="F10" s="372"/>
      <c r="G10" s="372"/>
      <c r="H10" s="372"/>
      <c r="I10" s="372"/>
      <c r="J10" s="372"/>
      <c r="K10" s="372"/>
      <c r="L10" s="372"/>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ht="27.75" customHeight="1" x14ac:dyDescent="0.2">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5"/>
      <c r="AA11" s="285"/>
      <c r="AB11" s="285"/>
      <c r="AC11" s="285"/>
      <c r="AD11" s="285"/>
      <c r="AE11" s="285"/>
      <c r="AF11" s="285"/>
      <c r="AG11" s="285"/>
      <c r="AH11" s="285"/>
      <c r="AI11" s="285"/>
      <c r="AJ11" s="285"/>
      <c r="AK11" s="285"/>
      <c r="AL11" s="285"/>
      <c r="AM11" s="285"/>
      <c r="AN11" s="285"/>
      <c r="AO11" s="285"/>
      <c r="AP11" s="285"/>
      <c r="AQ11" s="285"/>
      <c r="AR11" s="285"/>
    </row>
    <row r="12" spans="1:44" ht="27.75" customHeight="1" x14ac:dyDescent="0.25">
      <c r="A12" s="374" t="str">
        <f>'1. паспорт местоположение'!A12:C12</f>
        <v>M_TP2000.PR.0084</v>
      </c>
      <c r="B12" s="375"/>
      <c r="C12" s="375"/>
      <c r="D12" s="375"/>
      <c r="E12" s="375"/>
      <c r="F12" s="375"/>
      <c r="G12" s="375"/>
      <c r="H12" s="375"/>
      <c r="I12" s="375"/>
      <c r="J12" s="375"/>
      <c r="K12" s="375"/>
      <c r="L12" s="375"/>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ht="27.75" customHeight="1" x14ac:dyDescent="0.25">
      <c r="A13" s="325" t="s">
        <v>8</v>
      </c>
      <c r="B13" s="372"/>
      <c r="C13" s="372"/>
      <c r="D13" s="372"/>
      <c r="E13" s="372"/>
      <c r="F13" s="372"/>
      <c r="G13" s="372"/>
      <c r="H13" s="372"/>
      <c r="I13" s="372"/>
      <c r="J13" s="372"/>
      <c r="K13" s="372"/>
      <c r="L13" s="372"/>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ht="27.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1"/>
      <c r="AA14" s="291"/>
      <c r="AB14" s="291"/>
      <c r="AC14" s="291"/>
      <c r="AD14" s="291"/>
      <c r="AE14" s="291"/>
      <c r="AF14" s="291"/>
      <c r="AG14" s="291"/>
      <c r="AH14" s="291"/>
      <c r="AI14" s="291"/>
      <c r="AJ14" s="291"/>
      <c r="AK14" s="291"/>
      <c r="AL14" s="291"/>
      <c r="AM14" s="291"/>
      <c r="AN14" s="291"/>
      <c r="AO14" s="291"/>
      <c r="AP14" s="291"/>
      <c r="AQ14" s="291"/>
      <c r="AR14" s="291"/>
    </row>
    <row r="15" spans="1:44" ht="27.75" customHeight="1" x14ac:dyDescent="0.25">
      <c r="A15" s="376"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72"/>
      <c r="C15" s="372"/>
      <c r="D15" s="372"/>
      <c r="E15" s="372"/>
      <c r="F15" s="372"/>
      <c r="G15" s="372"/>
      <c r="H15" s="372"/>
      <c r="I15" s="372"/>
      <c r="J15" s="372"/>
      <c r="K15" s="372"/>
      <c r="L15" s="372"/>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ht="27.75" customHeight="1" x14ac:dyDescent="0.25">
      <c r="A16" s="325" t="s">
        <v>7</v>
      </c>
      <c r="B16" s="372"/>
      <c r="C16" s="372"/>
      <c r="D16" s="372"/>
      <c r="E16" s="372"/>
      <c r="F16" s="372"/>
      <c r="G16" s="372"/>
      <c r="H16" s="372"/>
      <c r="I16" s="372"/>
      <c r="J16" s="372"/>
      <c r="K16" s="372"/>
      <c r="L16" s="372"/>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4" ht="27.75" customHeight="1" x14ac:dyDescent="0.2">
      <c r="A17" s="281"/>
      <c r="B17" s="281"/>
      <c r="C17" s="281"/>
      <c r="D17" s="281"/>
      <c r="E17" s="281"/>
      <c r="F17" s="281"/>
      <c r="G17" s="281"/>
      <c r="H17" s="281"/>
      <c r="I17" s="281"/>
      <c r="J17" s="281"/>
      <c r="K17" s="281"/>
      <c r="L17" s="281"/>
      <c r="M17" s="292"/>
      <c r="N17" s="292"/>
      <c r="O17" s="292"/>
      <c r="P17" s="292"/>
      <c r="Q17" s="292"/>
      <c r="R17" s="292"/>
      <c r="S17" s="292"/>
      <c r="T17" s="292"/>
      <c r="U17" s="292"/>
      <c r="V17" s="292"/>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row>
    <row r="18" spans="1:44" ht="27.75" customHeight="1" x14ac:dyDescent="0.25">
      <c r="A18" s="327" t="s">
        <v>624</v>
      </c>
      <c r="B18" s="372"/>
      <c r="C18" s="372"/>
      <c r="D18" s="372"/>
      <c r="E18" s="372"/>
      <c r="F18" s="372"/>
      <c r="G18" s="372"/>
      <c r="H18" s="372"/>
      <c r="I18" s="372"/>
      <c r="J18" s="372"/>
      <c r="K18" s="372"/>
      <c r="L18" s="372"/>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4" ht="27.75" customHeight="1" x14ac:dyDescent="0.25">
      <c r="A19" s="301"/>
      <c r="B19" s="301"/>
      <c r="C19" s="301"/>
      <c r="D19" s="301"/>
      <c r="E19" s="301"/>
      <c r="F19" s="301"/>
      <c r="G19" s="301"/>
      <c r="H19" s="301"/>
      <c r="I19" s="301"/>
      <c r="J19" s="301"/>
      <c r="K19" s="301"/>
      <c r="L19" s="301"/>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5"/>
      <c r="AP19" s="295"/>
      <c r="AQ19" s="295"/>
      <c r="AR19" s="287"/>
    </row>
    <row r="20" spans="1:44" ht="27.75" customHeight="1" x14ac:dyDescent="0.25">
      <c r="A20" s="183"/>
      <c r="K20" s="184"/>
      <c r="T20" s="185"/>
      <c r="U20" s="282"/>
      <c r="V20" s="282"/>
      <c r="W20" s="282"/>
      <c r="X20" s="282"/>
      <c r="Y20" s="185"/>
    </row>
    <row r="21" spans="1:44" ht="27.75" x14ac:dyDescent="0.4">
      <c r="A21" s="183"/>
      <c r="B21" s="186"/>
      <c r="K21" s="178"/>
      <c r="T21" s="180"/>
      <c r="U21" s="378"/>
      <c r="V21" s="378"/>
      <c r="W21" s="378"/>
      <c r="X21" s="180"/>
      <c r="Y21" s="180"/>
    </row>
    <row r="22" spans="1:44" ht="27.75" x14ac:dyDescent="0.4">
      <c r="A22" s="183"/>
      <c r="C22" s="186"/>
      <c r="D22" s="186"/>
      <c r="E22" s="186"/>
      <c r="F22" s="186"/>
      <c r="G22" s="186"/>
      <c r="H22" s="186"/>
      <c r="I22" s="186"/>
      <c r="J22" s="186"/>
      <c r="K22" s="186"/>
      <c r="L22" s="186"/>
      <c r="M22" s="187"/>
      <c r="N22" s="186"/>
      <c r="O22" s="186"/>
      <c r="P22" s="186"/>
      <c r="Q22" s="186"/>
      <c r="R22" s="186"/>
      <c r="S22" s="186"/>
      <c r="T22" s="186"/>
      <c r="U22" s="188"/>
      <c r="V22" s="188"/>
      <c r="W22" s="188"/>
      <c r="X22" s="188"/>
      <c r="Y22" s="186"/>
      <c r="Z22" s="186"/>
      <c r="AA22" s="186"/>
      <c r="AB22" s="186"/>
    </row>
    <row r="23" spans="1:44" ht="27.75" x14ac:dyDescent="0.4">
      <c r="D23" s="183"/>
      <c r="U23" s="180"/>
      <c r="V23" s="180"/>
      <c r="W23" s="180"/>
      <c r="X23" s="180"/>
      <c r="Y23" s="180"/>
    </row>
    <row r="24" spans="1:44" ht="16.5" thickBot="1" x14ac:dyDescent="0.3">
      <c r="A24" s="189" t="s">
        <v>343</v>
      </c>
      <c r="B24" s="189" t="s">
        <v>1</v>
      </c>
      <c r="D24" s="190"/>
      <c r="E24" s="191"/>
      <c r="F24" s="191"/>
      <c r="G24" s="191"/>
      <c r="H24" s="191"/>
    </row>
    <row r="25" spans="1:44" x14ac:dyDescent="0.25">
      <c r="A25" s="192" t="s">
        <v>541</v>
      </c>
      <c r="B25" s="193">
        <v>4657790</v>
      </c>
    </row>
    <row r="26" spans="1:44" x14ac:dyDescent="0.25">
      <c r="A26" s="194" t="s">
        <v>341</v>
      </c>
      <c r="B26" s="195"/>
    </row>
    <row r="27" spans="1:44" x14ac:dyDescent="0.25">
      <c r="A27" s="194" t="s">
        <v>339</v>
      </c>
      <c r="B27" s="195">
        <v>50</v>
      </c>
      <c r="D27" s="183" t="s">
        <v>342</v>
      </c>
      <c r="E27" s="196"/>
      <c r="F27" s="196"/>
    </row>
    <row r="28" spans="1:44" ht="16.5" thickBot="1" x14ac:dyDescent="0.3">
      <c r="A28" s="197" t="s">
        <v>337</v>
      </c>
      <c r="B28" s="198">
        <v>1</v>
      </c>
      <c r="D28" s="373" t="s">
        <v>340</v>
      </c>
      <c r="E28" s="373"/>
      <c r="F28" s="199">
        <f>SUM(B95:AA95)</f>
        <v>6.4654359782926001</v>
      </c>
      <c r="K28" s="200"/>
      <c r="N28" s="201"/>
    </row>
    <row r="29" spans="1:44" x14ac:dyDescent="0.25">
      <c r="A29" s="192" t="s">
        <v>336</v>
      </c>
      <c r="B29" s="202">
        <f>-C66</f>
        <v>-317022.83333333337</v>
      </c>
      <c r="D29" s="373" t="s">
        <v>338</v>
      </c>
      <c r="E29" s="373"/>
      <c r="F29" s="199">
        <f>IF(SUM(B96:AA96)=0,"не окупается",SUM(B96:AA96))</f>
        <v>15.456400574788226</v>
      </c>
      <c r="K29" s="200"/>
    </row>
    <row r="30" spans="1:44" x14ac:dyDescent="0.25">
      <c r="A30" s="194" t="s">
        <v>542</v>
      </c>
      <c r="B30" s="203">
        <v>1</v>
      </c>
      <c r="D30" s="373" t="s">
        <v>543</v>
      </c>
      <c r="E30" s="373"/>
      <c r="F30" s="204">
        <f>M93</f>
        <v>-783061.80148574873</v>
      </c>
      <c r="K30" s="200"/>
    </row>
    <row r="31" spans="1:44" x14ac:dyDescent="0.25">
      <c r="A31" s="194" t="s">
        <v>335</v>
      </c>
      <c r="B31" s="203">
        <v>1</v>
      </c>
      <c r="D31" s="373" t="s">
        <v>544</v>
      </c>
      <c r="E31" s="373"/>
      <c r="F31" s="205" t="str">
        <f>IF(F30&gt;0,"да","нет")</f>
        <v>нет</v>
      </c>
      <c r="K31" s="200"/>
    </row>
    <row r="32" spans="1:44" x14ac:dyDescent="0.25">
      <c r="A32" s="194" t="s">
        <v>314</v>
      </c>
      <c r="B32" s="203">
        <f>-C67</f>
        <v>-264185.6944444445</v>
      </c>
    </row>
    <row r="33" spans="1:27" x14ac:dyDescent="0.25">
      <c r="A33" s="194" t="s">
        <v>334</v>
      </c>
      <c r="B33" s="203">
        <v>1</v>
      </c>
    </row>
    <row r="34" spans="1:27" x14ac:dyDescent="0.25">
      <c r="A34" s="194" t="s">
        <v>333</v>
      </c>
      <c r="B34" s="203">
        <v>1</v>
      </c>
    </row>
    <row r="35" spans="1:27" x14ac:dyDescent="0.25">
      <c r="A35" s="206" t="s">
        <v>545</v>
      </c>
      <c r="B35" s="207">
        <v>2.1999999999999999E-2</v>
      </c>
    </row>
    <row r="36" spans="1:27" ht="16.5" thickBot="1" x14ac:dyDescent="0.3">
      <c r="A36" s="197" t="s">
        <v>307</v>
      </c>
      <c r="B36" s="208">
        <v>0.2</v>
      </c>
    </row>
    <row r="37" spans="1:27" x14ac:dyDescent="0.25">
      <c r="A37" s="192" t="s">
        <v>546</v>
      </c>
      <c r="B37" s="202">
        <v>0</v>
      </c>
    </row>
    <row r="38" spans="1:27" x14ac:dyDescent="0.25">
      <c r="A38" s="194" t="s">
        <v>332</v>
      </c>
      <c r="B38" s="203"/>
    </row>
    <row r="39" spans="1:27" ht="16.5" thickBot="1" x14ac:dyDescent="0.3">
      <c r="A39" s="206" t="s">
        <v>331</v>
      </c>
      <c r="B39" s="209">
        <v>0</v>
      </c>
    </row>
    <row r="40" spans="1:27" x14ac:dyDescent="0.25">
      <c r="A40" s="210" t="s">
        <v>547</v>
      </c>
      <c r="B40" s="211">
        <v>0</v>
      </c>
    </row>
    <row r="41" spans="1:27" x14ac:dyDescent="0.25">
      <c r="A41" s="212" t="s">
        <v>330</v>
      </c>
      <c r="B41" s="213">
        <v>0</v>
      </c>
    </row>
    <row r="42" spans="1:27" x14ac:dyDescent="0.25">
      <c r="A42" s="212" t="s">
        <v>329</v>
      </c>
      <c r="B42" s="214">
        <v>0</v>
      </c>
    </row>
    <row r="43" spans="1:27" x14ac:dyDescent="0.25">
      <c r="A43" s="212" t="s">
        <v>328</v>
      </c>
      <c r="B43" s="214">
        <v>0</v>
      </c>
      <c r="Z43" s="215"/>
    </row>
    <row r="44" spans="1:27" x14ac:dyDescent="0.25">
      <c r="A44" s="212" t="s">
        <v>327</v>
      </c>
      <c r="B44" s="214">
        <v>0.13500000000000001</v>
      </c>
      <c r="U44" s="216"/>
      <c r="V44" s="216"/>
      <c r="W44" s="216"/>
      <c r="X44" s="216"/>
      <c r="Y44" s="216"/>
      <c r="Z44" s="216"/>
    </row>
    <row r="45" spans="1:27" x14ac:dyDescent="0.25">
      <c r="A45" s="212" t="s">
        <v>326</v>
      </c>
      <c r="B45" s="214">
        <f>1-B43</f>
        <v>1</v>
      </c>
    </row>
    <row r="46" spans="1:27" ht="16.5" thickBot="1" x14ac:dyDescent="0.3">
      <c r="A46" s="217" t="s">
        <v>548</v>
      </c>
      <c r="B46" s="218">
        <f>B45*B44+B43*B42*(1-B36)</f>
        <v>0.13500000000000001</v>
      </c>
    </row>
    <row r="47" spans="1:27" ht="31.5" x14ac:dyDescent="0.25">
      <c r="A47" s="219" t="s">
        <v>325</v>
      </c>
      <c r="B47" s="220" t="s">
        <v>549</v>
      </c>
      <c r="C47" s="221">
        <v>2025</v>
      </c>
      <c r="D47" s="222">
        <f>C47+1</f>
        <v>2026</v>
      </c>
      <c r="E47" s="222">
        <f t="shared" ref="E47:AA47" si="0">D47+1</f>
        <v>2027</v>
      </c>
      <c r="F47" s="222">
        <f t="shared" si="0"/>
        <v>2028</v>
      </c>
      <c r="G47" s="222">
        <f t="shared" si="0"/>
        <v>2029</v>
      </c>
      <c r="H47" s="222">
        <f t="shared" si="0"/>
        <v>2030</v>
      </c>
      <c r="I47" s="222">
        <f t="shared" si="0"/>
        <v>2031</v>
      </c>
      <c r="J47" s="222">
        <f t="shared" si="0"/>
        <v>2032</v>
      </c>
      <c r="K47" s="222">
        <f t="shared" si="0"/>
        <v>2033</v>
      </c>
      <c r="L47" s="222">
        <f t="shared" si="0"/>
        <v>2034</v>
      </c>
      <c r="M47" s="223">
        <f t="shared" si="0"/>
        <v>2035</v>
      </c>
      <c r="N47" s="222">
        <f t="shared" si="0"/>
        <v>2036</v>
      </c>
      <c r="O47" s="222">
        <f t="shared" si="0"/>
        <v>2037</v>
      </c>
      <c r="P47" s="222">
        <f t="shared" si="0"/>
        <v>2038</v>
      </c>
      <c r="Q47" s="222">
        <f t="shared" si="0"/>
        <v>2039</v>
      </c>
      <c r="R47" s="222">
        <f t="shared" si="0"/>
        <v>2040</v>
      </c>
      <c r="S47" s="222">
        <f t="shared" si="0"/>
        <v>2041</v>
      </c>
      <c r="T47" s="222">
        <f t="shared" si="0"/>
        <v>2042</v>
      </c>
      <c r="U47" s="222">
        <f t="shared" si="0"/>
        <v>2043</v>
      </c>
      <c r="V47" s="222">
        <f t="shared" si="0"/>
        <v>2044</v>
      </c>
      <c r="W47" s="222">
        <f t="shared" si="0"/>
        <v>2045</v>
      </c>
      <c r="X47" s="222">
        <f t="shared" si="0"/>
        <v>2046</v>
      </c>
      <c r="Y47" s="222">
        <f t="shared" si="0"/>
        <v>2047</v>
      </c>
      <c r="Z47" s="222">
        <f t="shared" si="0"/>
        <v>2048</v>
      </c>
      <c r="AA47" s="222">
        <f t="shared" si="0"/>
        <v>2049</v>
      </c>
    </row>
    <row r="48" spans="1:27" outlineLevel="1" x14ac:dyDescent="0.25">
      <c r="A48" s="224" t="s">
        <v>324</v>
      </c>
      <c r="B48" s="225">
        <v>0.04</v>
      </c>
      <c r="C48" s="225">
        <v>0.04</v>
      </c>
      <c r="D48" s="225">
        <v>0.04</v>
      </c>
      <c r="E48" s="225">
        <v>0.04</v>
      </c>
      <c r="F48" s="225">
        <v>0.04</v>
      </c>
      <c r="G48" s="225">
        <v>0.04</v>
      </c>
      <c r="H48" s="225">
        <v>0.04</v>
      </c>
      <c r="I48" s="225">
        <v>0.04</v>
      </c>
      <c r="J48" s="225">
        <v>0.04</v>
      </c>
      <c r="K48" s="225">
        <v>0.04</v>
      </c>
      <c r="L48" s="225">
        <v>0.04</v>
      </c>
      <c r="M48" s="225">
        <v>0.04</v>
      </c>
      <c r="N48" s="225">
        <v>0.04</v>
      </c>
      <c r="O48" s="225">
        <v>0.04</v>
      </c>
      <c r="P48" s="225">
        <v>0.04</v>
      </c>
      <c r="Q48" s="225">
        <v>0.04</v>
      </c>
      <c r="R48" s="225">
        <v>0.04</v>
      </c>
      <c r="S48" s="225">
        <v>0.04</v>
      </c>
      <c r="T48" s="225">
        <v>0.04</v>
      </c>
      <c r="U48" s="225">
        <v>0.04</v>
      </c>
      <c r="V48" s="225">
        <v>0.04</v>
      </c>
      <c r="W48" s="225">
        <v>0.04</v>
      </c>
      <c r="X48" s="225">
        <v>0.04</v>
      </c>
      <c r="Y48" s="225">
        <v>0.04</v>
      </c>
      <c r="Z48" s="225">
        <v>0.04</v>
      </c>
      <c r="AA48" s="225">
        <v>0.04</v>
      </c>
    </row>
    <row r="49" spans="1:50" outlineLevel="1" x14ac:dyDescent="0.25">
      <c r="A49" s="224" t="s">
        <v>323</v>
      </c>
      <c r="B49" s="225">
        <f>B48</f>
        <v>0.04</v>
      </c>
      <c r="C49" s="225">
        <f t="shared" ref="C49:AA49" si="1">(1+B49)*(1+C48)-1</f>
        <v>8.1600000000000117E-2</v>
      </c>
      <c r="D49" s="225">
        <f>(1+C49)*(1+D48)-1</f>
        <v>0.12486400000000009</v>
      </c>
      <c r="E49" s="225">
        <f t="shared" si="1"/>
        <v>0.16985856000000021</v>
      </c>
      <c r="F49" s="225">
        <f t="shared" si="1"/>
        <v>0.21665290240000035</v>
      </c>
      <c r="G49" s="225">
        <f t="shared" si="1"/>
        <v>0.26531901849600037</v>
      </c>
      <c r="H49" s="225">
        <f t="shared" si="1"/>
        <v>0.31593177923584048</v>
      </c>
      <c r="I49" s="225">
        <f t="shared" si="1"/>
        <v>0.3685690504052741</v>
      </c>
      <c r="J49" s="225">
        <f t="shared" si="1"/>
        <v>0.42331181242148519</v>
      </c>
      <c r="K49" s="225">
        <f t="shared" si="1"/>
        <v>0.48024428491834459</v>
      </c>
      <c r="L49" s="225">
        <f t="shared" si="1"/>
        <v>0.53945405631507848</v>
      </c>
      <c r="M49" s="226">
        <f t="shared" si="1"/>
        <v>0.60103221856768174</v>
      </c>
      <c r="N49" s="225">
        <f t="shared" si="1"/>
        <v>0.66507350731038906</v>
      </c>
      <c r="O49" s="225">
        <f t="shared" si="1"/>
        <v>0.73167644760280459</v>
      </c>
      <c r="P49" s="225">
        <f t="shared" si="1"/>
        <v>0.80094350550691673</v>
      </c>
      <c r="Q49" s="225">
        <f t="shared" si="1"/>
        <v>0.87298124572719349</v>
      </c>
      <c r="R49" s="225">
        <f t="shared" si="1"/>
        <v>0.94790049555628131</v>
      </c>
      <c r="S49" s="225">
        <f t="shared" si="1"/>
        <v>1.0258165153785326</v>
      </c>
      <c r="T49" s="225">
        <f>(1+S49)*(1+T48)-1</f>
        <v>1.1068491759936738</v>
      </c>
      <c r="U49" s="225">
        <f t="shared" si="1"/>
        <v>1.1911231430334208</v>
      </c>
      <c r="V49" s="225">
        <f t="shared" si="1"/>
        <v>1.2787680687547578</v>
      </c>
      <c r="W49" s="225">
        <f t="shared" si="1"/>
        <v>1.369918791504948</v>
      </c>
      <c r="X49" s="225">
        <f t="shared" si="1"/>
        <v>1.4647155431651462</v>
      </c>
      <c r="Y49" s="225">
        <f t="shared" si="1"/>
        <v>1.5633041648917523</v>
      </c>
      <c r="Z49" s="225">
        <f t="shared" si="1"/>
        <v>1.6658363314874225</v>
      </c>
      <c r="AA49" s="225">
        <f t="shared" si="1"/>
        <v>1.7724697847469195</v>
      </c>
    </row>
    <row r="50" spans="1:50" s="183" customFormat="1" ht="16.5" thickBot="1" x14ac:dyDescent="0.3">
      <c r="A50" s="227" t="s">
        <v>550</v>
      </c>
      <c r="B50" s="228">
        <f>B51*1000</f>
        <v>0</v>
      </c>
      <c r="C50" s="228">
        <f>C51*1000</f>
        <v>317022.83333333337</v>
      </c>
      <c r="D50" s="228">
        <f t="shared" ref="D50:AA50" si="2">D51*1000</f>
        <v>326534.45833333337</v>
      </c>
      <c r="E50" s="228">
        <f t="shared" si="2"/>
        <v>336330.04166666669</v>
      </c>
      <c r="F50" s="228">
        <f t="shared" si="2"/>
        <v>346419.375</v>
      </c>
      <c r="G50" s="228">
        <f t="shared" si="2"/>
        <v>356811.95625000005</v>
      </c>
      <c r="H50" s="228">
        <f t="shared" si="2"/>
        <v>367516.31493750011</v>
      </c>
      <c r="I50" s="228">
        <f t="shared" si="2"/>
        <v>378541.80438562506</v>
      </c>
      <c r="J50" s="228">
        <f t="shared" si="2"/>
        <v>389898.05851719389</v>
      </c>
      <c r="K50" s="228">
        <f t="shared" si="2"/>
        <v>401595.0002727097</v>
      </c>
      <c r="L50" s="228">
        <f t="shared" si="2"/>
        <v>413642.85028089094</v>
      </c>
      <c r="M50" s="229">
        <f t="shared" si="2"/>
        <v>426052.13578931766</v>
      </c>
      <c r="N50" s="228">
        <f t="shared" si="2"/>
        <v>438833.69986299722</v>
      </c>
      <c r="O50" s="228">
        <f t="shared" si="2"/>
        <v>451998.71085888712</v>
      </c>
      <c r="P50" s="228">
        <f t="shared" si="2"/>
        <v>465558.67218465381</v>
      </c>
      <c r="Q50" s="228">
        <f t="shared" si="2"/>
        <v>479525.4323501935</v>
      </c>
      <c r="R50" s="228">
        <f t="shared" si="2"/>
        <v>493911.19532069925</v>
      </c>
      <c r="S50" s="228">
        <f t="shared" si="2"/>
        <v>508728.53118032019</v>
      </c>
      <c r="T50" s="228">
        <f t="shared" si="2"/>
        <v>523990.38711572986</v>
      </c>
      <c r="U50" s="228">
        <f t="shared" si="2"/>
        <v>539710.09872920171</v>
      </c>
      <c r="V50" s="228">
        <f t="shared" si="2"/>
        <v>555901.40169107786</v>
      </c>
      <c r="W50" s="228">
        <f t="shared" si="2"/>
        <v>572578.44374181016</v>
      </c>
      <c r="X50" s="228">
        <f t="shared" si="2"/>
        <v>589755.79705406458</v>
      </c>
      <c r="Y50" s="228">
        <f t="shared" si="2"/>
        <v>607448.47096568637</v>
      </c>
      <c r="Z50" s="228">
        <f t="shared" si="2"/>
        <v>625671.925094657</v>
      </c>
      <c r="AA50" s="228">
        <f t="shared" si="2"/>
        <v>644442.08284749673</v>
      </c>
    </row>
    <row r="51" spans="1:50" x14ac:dyDescent="0.25">
      <c r="A51" s="177" t="s">
        <v>551</v>
      </c>
      <c r="C51" s="177">
        <v>317.02283333333338</v>
      </c>
      <c r="D51" s="177">
        <v>326.53445833333336</v>
      </c>
      <c r="E51" s="177">
        <v>336.33004166666666</v>
      </c>
      <c r="F51" s="177">
        <v>346.419375</v>
      </c>
      <c r="G51" s="177">
        <v>356.81195625000004</v>
      </c>
      <c r="H51" s="177">
        <v>367.51631493750011</v>
      </c>
      <c r="I51" s="177">
        <v>378.54180438562508</v>
      </c>
      <c r="J51" s="177">
        <v>389.89805851719387</v>
      </c>
      <c r="K51" s="177">
        <v>401.59500027270968</v>
      </c>
      <c r="L51" s="177">
        <v>413.64285028089097</v>
      </c>
      <c r="M51" s="179">
        <v>426.05213578931767</v>
      </c>
      <c r="N51" s="177">
        <v>438.83369986299721</v>
      </c>
      <c r="O51" s="177">
        <v>451.99871085888714</v>
      </c>
      <c r="P51" s="177">
        <v>465.5586721846538</v>
      </c>
      <c r="Q51" s="177">
        <v>479.52543235019351</v>
      </c>
      <c r="R51" s="177">
        <v>493.91119532069922</v>
      </c>
      <c r="S51" s="177">
        <v>508.7285311803202</v>
      </c>
      <c r="T51" s="177">
        <v>523.99038711572985</v>
      </c>
      <c r="U51" s="177">
        <v>539.71009872920172</v>
      </c>
      <c r="V51" s="177">
        <v>555.90140169107781</v>
      </c>
      <c r="W51" s="177">
        <v>572.57844374181013</v>
      </c>
      <c r="X51" s="177">
        <v>589.7557970540646</v>
      </c>
      <c r="Y51" s="177">
        <v>607.4484709656864</v>
      </c>
      <c r="Z51" s="177">
        <v>625.67192509465701</v>
      </c>
      <c r="AA51" s="177">
        <v>644.44208284749675</v>
      </c>
      <c r="AB51" s="177">
        <v>663.77534533292157</v>
      </c>
      <c r="AC51" s="177">
        <v>683.68860569290928</v>
      </c>
      <c r="AD51" s="177">
        <v>704.1992638636965</v>
      </c>
      <c r="AE51" s="177">
        <v>725.3252417796075</v>
      </c>
      <c r="AF51" s="177">
        <v>747.08499903299571</v>
      </c>
      <c r="AG51" s="177">
        <v>769.49754900398557</v>
      </c>
      <c r="AH51" s="177">
        <v>792.58247547410519</v>
      </c>
      <c r="AI51" s="177">
        <v>816.3599497383284</v>
      </c>
      <c r="AJ51" s="177">
        <v>840.85074823047842</v>
      </c>
      <c r="AK51" s="177">
        <v>866.0762706773927</v>
      </c>
      <c r="AL51" s="177">
        <v>892.05855879771457</v>
      </c>
      <c r="AM51" s="177">
        <v>918.82031556164611</v>
      </c>
      <c r="AN51" s="177">
        <v>946.38492502849567</v>
      </c>
      <c r="AO51" s="177">
        <v>974.77647277935046</v>
      </c>
      <c r="AP51" s="177">
        <v>1004.0197669627311</v>
      </c>
      <c r="AQ51" s="177">
        <v>1034.1403599716127</v>
      </c>
      <c r="AR51" s="177">
        <v>1065.1645707707612</v>
      </c>
      <c r="AS51" s="177">
        <v>1097.1195078938842</v>
      </c>
      <c r="AT51" s="177">
        <v>1130.033093130701</v>
      </c>
      <c r="AU51" s="177">
        <v>1163.934085924622</v>
      </c>
      <c r="AV51" s="177">
        <v>1198.8521085023606</v>
      </c>
      <c r="AW51" s="177">
        <v>1234.8176717574313</v>
      </c>
      <c r="AX51" s="177">
        <v>1271.8622019101542</v>
      </c>
    </row>
    <row r="52" spans="1:50" x14ac:dyDescent="0.25">
      <c r="A52" s="177" t="s">
        <v>552</v>
      </c>
      <c r="C52" s="177">
        <v>-380.42740000000003</v>
      </c>
      <c r="D52" s="177">
        <v>-391.84135000000003</v>
      </c>
      <c r="E52" s="177">
        <v>-403.59604999999999</v>
      </c>
      <c r="F52" s="177">
        <v>-415.70325000000003</v>
      </c>
      <c r="G52" s="177">
        <v>-428.17434750000007</v>
      </c>
      <c r="H52" s="177">
        <v>-441.01957792500008</v>
      </c>
      <c r="I52" s="177">
        <v>-454.25016526275004</v>
      </c>
      <c r="J52" s="177">
        <v>-467.87767022063258</v>
      </c>
      <c r="K52" s="177">
        <v>-481.91400032725159</v>
      </c>
      <c r="L52" s="177">
        <v>-496.37142033706914</v>
      </c>
      <c r="M52" s="179">
        <v>-511.26256294718121</v>
      </c>
      <c r="N52" s="177">
        <v>-526.6004398355966</v>
      </c>
      <c r="O52" s="177">
        <v>-542.39845303066454</v>
      </c>
      <c r="P52" s="177">
        <v>-558.67040662158456</v>
      </c>
      <c r="Q52" s="177">
        <v>-575.43051882023212</v>
      </c>
      <c r="R52" s="177">
        <v>-592.69343438483907</v>
      </c>
      <c r="S52" s="177">
        <v>-610.4742374163842</v>
      </c>
      <c r="T52" s="177">
        <v>-628.78846453887581</v>
      </c>
      <c r="U52" s="177">
        <v>-647.65211847504202</v>
      </c>
      <c r="V52" s="177">
        <v>-667.08168202929335</v>
      </c>
      <c r="W52" s="177">
        <v>-687.09413249017211</v>
      </c>
      <c r="X52" s="177">
        <v>-707.70695646487741</v>
      </c>
      <c r="Y52" s="177">
        <v>-728.93816515882372</v>
      </c>
      <c r="Z52" s="177">
        <v>-750.80631011358832</v>
      </c>
      <c r="AA52" s="177">
        <v>-773.33049941699608</v>
      </c>
      <c r="AB52" s="177">
        <v>-796.53041439950584</v>
      </c>
      <c r="AC52" s="177">
        <v>-820.42632683149111</v>
      </c>
      <c r="AD52" s="177">
        <v>-845.03911663643578</v>
      </c>
      <c r="AE52" s="177">
        <v>-870.39029013552897</v>
      </c>
      <c r="AF52" s="177">
        <v>-896.50199883959488</v>
      </c>
      <c r="AG52" s="177">
        <v>-923.39705880478277</v>
      </c>
      <c r="AH52" s="177">
        <v>-951.09897056892623</v>
      </c>
      <c r="AI52" s="177">
        <v>-979.63193968599398</v>
      </c>
      <c r="AJ52" s="177">
        <v>-1009.0208978765741</v>
      </c>
      <c r="AK52" s="177">
        <v>-1039.2915248128711</v>
      </c>
      <c r="AL52" s="177">
        <v>-1070.4702705572574</v>
      </c>
      <c r="AM52" s="177">
        <v>-1102.5843786739754</v>
      </c>
      <c r="AN52" s="177">
        <v>-1135.6619100341948</v>
      </c>
      <c r="AO52" s="177">
        <v>-1169.7317673352204</v>
      </c>
      <c r="AP52" s="177">
        <v>-1204.8237203552771</v>
      </c>
      <c r="AQ52" s="177">
        <v>-1240.9684319659355</v>
      </c>
      <c r="AR52" s="177">
        <v>-1278.1974849249136</v>
      </c>
      <c r="AS52" s="177">
        <v>-1316.5434094726611</v>
      </c>
      <c r="AT52" s="177">
        <v>-1356.0397117568409</v>
      </c>
      <c r="AU52" s="177">
        <v>-1396.7209031095463</v>
      </c>
      <c r="AV52" s="177">
        <v>-1438.6225302028326</v>
      </c>
      <c r="AW52" s="177">
        <v>-1481.7812061089176</v>
      </c>
      <c r="AX52" s="177">
        <v>-1526.2346422921853</v>
      </c>
    </row>
    <row r="53" spans="1:50" ht="13.5" customHeight="1" x14ac:dyDescent="0.25">
      <c r="A53" s="177" t="s">
        <v>553</v>
      </c>
      <c r="C53" s="177">
        <v>-317.02283333333338</v>
      </c>
      <c r="D53" s="177">
        <v>-326.53445833333336</v>
      </c>
      <c r="E53" s="177">
        <v>-336.33004166666666</v>
      </c>
      <c r="F53" s="177">
        <v>-346.419375</v>
      </c>
      <c r="G53" s="177">
        <v>-356.81195625000004</v>
      </c>
      <c r="H53" s="177">
        <v>-367.51631493750006</v>
      </c>
      <c r="I53" s="177">
        <v>-378.54180438562503</v>
      </c>
      <c r="J53" s="177">
        <v>-389.89805851719382</v>
      </c>
      <c r="K53" s="177">
        <v>-401.59500027270963</v>
      </c>
      <c r="L53" s="177">
        <v>-413.64285028089091</v>
      </c>
      <c r="M53" s="179">
        <v>-426.05213578931767</v>
      </c>
      <c r="N53" s="177">
        <v>-438.83369986299715</v>
      </c>
      <c r="O53" s="177">
        <v>-451.99871085888708</v>
      </c>
      <c r="P53" s="177">
        <v>-465.5586721846538</v>
      </c>
      <c r="Q53" s="177">
        <v>-479.52543235019346</v>
      </c>
      <c r="R53" s="177">
        <v>-493.91119532069922</v>
      </c>
      <c r="S53" s="177">
        <v>-508.72853118032015</v>
      </c>
      <c r="T53" s="177">
        <v>-523.99038711572985</v>
      </c>
      <c r="U53" s="177">
        <v>-539.71009872920172</v>
      </c>
      <c r="V53" s="177">
        <v>-555.90140169107781</v>
      </c>
      <c r="W53" s="177">
        <v>-572.57844374181013</v>
      </c>
      <c r="X53" s="177">
        <v>-589.75579705406449</v>
      </c>
      <c r="Y53" s="177">
        <v>-607.4484709656864</v>
      </c>
      <c r="Z53" s="177">
        <v>-625.6719250946569</v>
      </c>
      <c r="AA53" s="177">
        <v>-644.44208284749675</v>
      </c>
      <c r="AB53" s="177">
        <v>-663.77534533292146</v>
      </c>
      <c r="AC53" s="177">
        <v>-683.68860569290928</v>
      </c>
      <c r="AD53" s="177">
        <v>-704.1992638636965</v>
      </c>
      <c r="AE53" s="177">
        <v>-725.3252417796075</v>
      </c>
      <c r="AF53" s="177">
        <v>-747.08499903299571</v>
      </c>
      <c r="AG53" s="177">
        <v>-769.49754900398557</v>
      </c>
      <c r="AH53" s="177">
        <v>-792.58247547410519</v>
      </c>
      <c r="AI53" s="177">
        <v>-816.35994973832828</v>
      </c>
      <c r="AJ53" s="177">
        <v>-840.8507482304783</v>
      </c>
      <c r="AK53" s="177">
        <v>-866.07627067739259</v>
      </c>
      <c r="AL53" s="177">
        <v>-892.05855879771457</v>
      </c>
      <c r="AM53" s="177">
        <v>-918.82031556164611</v>
      </c>
      <c r="AN53" s="177">
        <v>-946.38492502849567</v>
      </c>
      <c r="AO53" s="177">
        <v>-974.77647277935034</v>
      </c>
      <c r="AP53" s="177">
        <v>-1004.019766962731</v>
      </c>
      <c r="AQ53" s="177">
        <v>-1034.140359971613</v>
      </c>
      <c r="AR53" s="177">
        <v>-1065.1645707707614</v>
      </c>
      <c r="AS53" s="177">
        <v>-1097.1195078938842</v>
      </c>
      <c r="AT53" s="177">
        <v>-1130.0330931307008</v>
      </c>
      <c r="AU53" s="177">
        <v>-1163.9340859246217</v>
      </c>
      <c r="AV53" s="177">
        <v>-1198.8521085023606</v>
      </c>
      <c r="AW53" s="177">
        <v>-1234.8176717574313</v>
      </c>
      <c r="AX53" s="177">
        <v>-1271.8622019101545</v>
      </c>
    </row>
    <row r="54" spans="1:50" x14ac:dyDescent="0.25">
      <c r="A54" s="177" t="s">
        <v>554</v>
      </c>
    </row>
    <row r="55" spans="1:50" x14ac:dyDescent="0.25">
      <c r="M55" s="177"/>
    </row>
    <row r="56" spans="1:50" s="230" customFormat="1" ht="16.5" thickBot="1" x14ac:dyDescent="0.3">
      <c r="M56" s="231"/>
    </row>
    <row r="57" spans="1:50" ht="31.5" x14ac:dyDescent="0.25">
      <c r="A57" s="232" t="s">
        <v>322</v>
      </c>
      <c r="B57" s="220" t="str">
        <f>B47</f>
        <v>Год окончания строительства 2024</v>
      </c>
      <c r="C57" s="220">
        <f t="shared" ref="C57:AA57" si="3">C47</f>
        <v>2025</v>
      </c>
      <c r="D57" s="220">
        <f t="shared" si="3"/>
        <v>2026</v>
      </c>
      <c r="E57" s="220">
        <f t="shared" si="3"/>
        <v>2027</v>
      </c>
      <c r="F57" s="220">
        <f t="shared" si="3"/>
        <v>2028</v>
      </c>
      <c r="G57" s="220">
        <f t="shared" si="3"/>
        <v>2029</v>
      </c>
      <c r="H57" s="220">
        <f t="shared" si="3"/>
        <v>2030</v>
      </c>
      <c r="I57" s="220">
        <f t="shared" si="3"/>
        <v>2031</v>
      </c>
      <c r="J57" s="220">
        <f t="shared" si="3"/>
        <v>2032</v>
      </c>
      <c r="K57" s="220">
        <f t="shared" si="3"/>
        <v>2033</v>
      </c>
      <c r="L57" s="220">
        <f t="shared" si="3"/>
        <v>2034</v>
      </c>
      <c r="M57" s="233">
        <f t="shared" si="3"/>
        <v>2035</v>
      </c>
      <c r="N57" s="220">
        <f t="shared" si="3"/>
        <v>2036</v>
      </c>
      <c r="O57" s="220">
        <f t="shared" si="3"/>
        <v>2037</v>
      </c>
      <c r="P57" s="220">
        <f t="shared" si="3"/>
        <v>2038</v>
      </c>
      <c r="Q57" s="220">
        <f t="shared" si="3"/>
        <v>2039</v>
      </c>
      <c r="R57" s="220">
        <f t="shared" si="3"/>
        <v>2040</v>
      </c>
      <c r="S57" s="220">
        <f t="shared" si="3"/>
        <v>2041</v>
      </c>
      <c r="T57" s="220">
        <f t="shared" si="3"/>
        <v>2042</v>
      </c>
      <c r="U57" s="220">
        <f t="shared" si="3"/>
        <v>2043</v>
      </c>
      <c r="V57" s="220">
        <f t="shared" si="3"/>
        <v>2044</v>
      </c>
      <c r="W57" s="220">
        <f t="shared" si="3"/>
        <v>2045</v>
      </c>
      <c r="X57" s="220">
        <f t="shared" si="3"/>
        <v>2046</v>
      </c>
      <c r="Y57" s="220">
        <f t="shared" si="3"/>
        <v>2047</v>
      </c>
      <c r="Z57" s="220">
        <f t="shared" si="3"/>
        <v>2048</v>
      </c>
      <c r="AA57" s="220">
        <f t="shared" si="3"/>
        <v>2049</v>
      </c>
    </row>
    <row r="58" spans="1:50" x14ac:dyDescent="0.25">
      <c r="A58" s="234" t="s">
        <v>321</v>
      </c>
      <c r="B58" s="235">
        <v>0</v>
      </c>
      <c r="C58" s="235">
        <v>0</v>
      </c>
      <c r="D58" s="235">
        <v>0</v>
      </c>
      <c r="E58" s="235">
        <v>0</v>
      </c>
      <c r="F58" s="235">
        <v>0</v>
      </c>
      <c r="G58" s="235">
        <v>0</v>
      </c>
      <c r="H58" s="235">
        <v>0</v>
      </c>
      <c r="I58" s="235">
        <v>0</v>
      </c>
      <c r="J58" s="235">
        <v>0</v>
      </c>
      <c r="K58" s="235">
        <v>0</v>
      </c>
      <c r="L58" s="235">
        <v>0</v>
      </c>
      <c r="M58" s="236">
        <v>0</v>
      </c>
      <c r="N58" s="235">
        <v>0</v>
      </c>
      <c r="O58" s="235">
        <v>0</v>
      </c>
      <c r="P58" s="235">
        <v>0</v>
      </c>
      <c r="Q58" s="235">
        <v>0</v>
      </c>
      <c r="R58" s="235">
        <v>0</v>
      </c>
      <c r="S58" s="235">
        <v>0</v>
      </c>
      <c r="T58" s="235">
        <v>0</v>
      </c>
      <c r="U58" s="235">
        <v>0</v>
      </c>
      <c r="V58" s="235">
        <v>0</v>
      </c>
      <c r="W58" s="235">
        <v>0</v>
      </c>
      <c r="X58" s="235">
        <v>0</v>
      </c>
      <c r="Y58" s="235">
        <v>0</v>
      </c>
      <c r="Z58" s="235">
        <v>0</v>
      </c>
      <c r="AA58" s="235">
        <v>0</v>
      </c>
    </row>
    <row r="59" spans="1:50" x14ac:dyDescent="0.25">
      <c r="A59" s="234" t="s">
        <v>320</v>
      </c>
      <c r="B59" s="235">
        <v>0</v>
      </c>
      <c r="C59" s="235">
        <v>0</v>
      </c>
      <c r="D59" s="235">
        <v>0</v>
      </c>
      <c r="E59" s="235">
        <v>0</v>
      </c>
      <c r="F59" s="235">
        <v>0</v>
      </c>
      <c r="G59" s="235">
        <v>0</v>
      </c>
      <c r="H59" s="235">
        <v>0</v>
      </c>
      <c r="I59" s="235">
        <v>0</v>
      </c>
      <c r="J59" s="235">
        <v>0</v>
      </c>
      <c r="K59" s="235">
        <v>0</v>
      </c>
      <c r="L59" s="235">
        <v>0</v>
      </c>
      <c r="M59" s="236">
        <v>0</v>
      </c>
      <c r="N59" s="235">
        <v>0</v>
      </c>
      <c r="O59" s="235">
        <v>0</v>
      </c>
      <c r="P59" s="235">
        <v>0</v>
      </c>
      <c r="Q59" s="235">
        <v>0</v>
      </c>
      <c r="R59" s="235">
        <v>0</v>
      </c>
      <c r="S59" s="235">
        <v>0</v>
      </c>
      <c r="T59" s="235">
        <v>0</v>
      </c>
      <c r="U59" s="235">
        <v>0</v>
      </c>
      <c r="V59" s="235">
        <v>0</v>
      </c>
      <c r="W59" s="235">
        <v>0</v>
      </c>
      <c r="X59" s="235">
        <v>0</v>
      </c>
      <c r="Y59" s="235">
        <v>0</v>
      </c>
      <c r="Z59" s="235">
        <v>0</v>
      </c>
      <c r="AA59" s="235">
        <v>0</v>
      </c>
    </row>
    <row r="60" spans="1:50" x14ac:dyDescent="0.25">
      <c r="A60" s="224" t="s">
        <v>319</v>
      </c>
      <c r="B60" s="235">
        <v>0</v>
      </c>
      <c r="C60" s="235">
        <v>0</v>
      </c>
      <c r="D60" s="235">
        <v>0</v>
      </c>
      <c r="E60" s="235">
        <v>0</v>
      </c>
      <c r="F60" s="235">
        <v>0</v>
      </c>
      <c r="G60" s="235">
        <v>0</v>
      </c>
      <c r="H60" s="235">
        <v>0</v>
      </c>
      <c r="I60" s="235">
        <v>0</v>
      </c>
      <c r="J60" s="235">
        <v>0</v>
      </c>
      <c r="K60" s="235">
        <v>0</v>
      </c>
      <c r="L60" s="235">
        <v>0</v>
      </c>
      <c r="M60" s="236">
        <v>0</v>
      </c>
      <c r="N60" s="235">
        <v>0</v>
      </c>
      <c r="O60" s="235">
        <v>0</v>
      </c>
      <c r="P60" s="235">
        <v>0</v>
      </c>
      <c r="Q60" s="235">
        <v>0</v>
      </c>
      <c r="R60" s="235">
        <v>0</v>
      </c>
      <c r="S60" s="235">
        <v>0</v>
      </c>
      <c r="T60" s="235">
        <v>0</v>
      </c>
      <c r="U60" s="235">
        <v>0</v>
      </c>
      <c r="V60" s="235">
        <v>0</v>
      </c>
      <c r="W60" s="235">
        <v>0</v>
      </c>
      <c r="X60" s="235">
        <v>0</v>
      </c>
      <c r="Y60" s="235">
        <v>0</v>
      </c>
      <c r="Z60" s="235">
        <v>0</v>
      </c>
      <c r="AA60" s="235">
        <v>0</v>
      </c>
    </row>
    <row r="61" spans="1:50" ht="16.5" thickBot="1" x14ac:dyDescent="0.3">
      <c r="A61" s="227" t="s">
        <v>318</v>
      </c>
      <c r="B61" s="237">
        <v>0</v>
      </c>
      <c r="C61" s="237">
        <v>0</v>
      </c>
      <c r="D61" s="237">
        <v>0</v>
      </c>
      <c r="E61" s="237">
        <v>0</v>
      </c>
      <c r="F61" s="237">
        <v>0</v>
      </c>
      <c r="G61" s="237">
        <v>0</v>
      </c>
      <c r="H61" s="237">
        <v>0</v>
      </c>
      <c r="I61" s="237">
        <v>0</v>
      </c>
      <c r="J61" s="237">
        <v>0</v>
      </c>
      <c r="K61" s="237">
        <v>0</v>
      </c>
      <c r="L61" s="237">
        <v>0</v>
      </c>
      <c r="M61" s="238">
        <v>0</v>
      </c>
      <c r="N61" s="237">
        <v>0</v>
      </c>
      <c r="O61" s="237">
        <v>0</v>
      </c>
      <c r="P61" s="237">
        <v>0</v>
      </c>
      <c r="Q61" s="237">
        <v>0</v>
      </c>
      <c r="R61" s="237">
        <v>0</v>
      </c>
      <c r="S61" s="237">
        <v>0</v>
      </c>
      <c r="T61" s="237">
        <v>0</v>
      </c>
      <c r="U61" s="237">
        <v>0</v>
      </c>
      <c r="V61" s="237">
        <v>0</v>
      </c>
      <c r="W61" s="237">
        <v>0</v>
      </c>
      <c r="X61" s="237">
        <v>0</v>
      </c>
      <c r="Y61" s="237">
        <v>0</v>
      </c>
      <c r="Z61" s="237">
        <v>0</v>
      </c>
      <c r="AA61" s="237">
        <v>0</v>
      </c>
    </row>
    <row r="62" spans="1:50" ht="16.5" thickBot="1" x14ac:dyDescent="0.3">
      <c r="A62" s="239"/>
      <c r="B62" s="240"/>
      <c r="C62" s="240"/>
      <c r="D62" s="240"/>
      <c r="E62" s="240"/>
      <c r="F62" s="240"/>
      <c r="G62" s="240"/>
      <c r="H62" s="240"/>
      <c r="I62" s="240"/>
      <c r="J62" s="240"/>
      <c r="K62" s="240"/>
      <c r="L62" s="241"/>
      <c r="M62" s="242"/>
      <c r="N62" s="241"/>
      <c r="O62" s="241"/>
      <c r="P62" s="241"/>
      <c r="Q62" s="241"/>
      <c r="R62" s="241"/>
      <c r="S62" s="241"/>
      <c r="T62" s="241"/>
      <c r="U62" s="241"/>
      <c r="V62" s="241"/>
    </row>
    <row r="63" spans="1:50" s="200" customFormat="1" ht="31.5" x14ac:dyDescent="0.25">
      <c r="A63" s="232" t="s">
        <v>555</v>
      </c>
      <c r="B63" s="220" t="str">
        <f>B47</f>
        <v>Год окончания строительства 2024</v>
      </c>
      <c r="C63" s="220">
        <f t="shared" ref="C63:AA63" si="4">C47</f>
        <v>2025</v>
      </c>
      <c r="D63" s="220">
        <f t="shared" si="4"/>
        <v>2026</v>
      </c>
      <c r="E63" s="220">
        <f t="shared" si="4"/>
        <v>2027</v>
      </c>
      <c r="F63" s="220">
        <f t="shared" si="4"/>
        <v>2028</v>
      </c>
      <c r="G63" s="220">
        <f t="shared" si="4"/>
        <v>2029</v>
      </c>
      <c r="H63" s="220">
        <f t="shared" si="4"/>
        <v>2030</v>
      </c>
      <c r="I63" s="220">
        <f t="shared" si="4"/>
        <v>2031</v>
      </c>
      <c r="J63" s="220">
        <f t="shared" si="4"/>
        <v>2032</v>
      </c>
      <c r="K63" s="220">
        <f t="shared" si="4"/>
        <v>2033</v>
      </c>
      <c r="L63" s="220">
        <f t="shared" si="4"/>
        <v>2034</v>
      </c>
      <c r="M63" s="233">
        <f t="shared" si="4"/>
        <v>2035</v>
      </c>
      <c r="N63" s="220">
        <f t="shared" si="4"/>
        <v>2036</v>
      </c>
      <c r="O63" s="220">
        <f t="shared" si="4"/>
        <v>2037</v>
      </c>
      <c r="P63" s="220">
        <f t="shared" si="4"/>
        <v>2038</v>
      </c>
      <c r="Q63" s="220">
        <f t="shared" si="4"/>
        <v>2039</v>
      </c>
      <c r="R63" s="220">
        <f t="shared" si="4"/>
        <v>2040</v>
      </c>
      <c r="S63" s="220">
        <f t="shared" si="4"/>
        <v>2041</v>
      </c>
      <c r="T63" s="220">
        <f t="shared" si="4"/>
        <v>2042</v>
      </c>
      <c r="U63" s="220">
        <f t="shared" si="4"/>
        <v>2043</v>
      </c>
      <c r="V63" s="220">
        <f t="shared" si="4"/>
        <v>2044</v>
      </c>
      <c r="W63" s="220">
        <f t="shared" si="4"/>
        <v>2045</v>
      </c>
      <c r="X63" s="220">
        <f t="shared" si="4"/>
        <v>2046</v>
      </c>
      <c r="Y63" s="220">
        <f t="shared" si="4"/>
        <v>2047</v>
      </c>
      <c r="Z63" s="220">
        <f t="shared" si="4"/>
        <v>2048</v>
      </c>
      <c r="AA63" s="220">
        <f t="shared" si="4"/>
        <v>2049</v>
      </c>
    </row>
    <row r="64" spans="1:50" s="183" customFormat="1" ht="14.25" x14ac:dyDescent="0.25">
      <c r="A64" s="243" t="s">
        <v>317</v>
      </c>
      <c r="B64" s="244">
        <f t="shared" ref="B64:AA64" si="5">B50*$B$28</f>
        <v>0</v>
      </c>
      <c r="C64" s="244">
        <f t="shared" si="5"/>
        <v>317022.83333333337</v>
      </c>
      <c r="D64" s="244">
        <f t="shared" si="5"/>
        <v>326534.45833333337</v>
      </c>
      <c r="E64" s="244">
        <f t="shared" si="5"/>
        <v>336330.04166666669</v>
      </c>
      <c r="F64" s="244">
        <f t="shared" si="5"/>
        <v>346419.375</v>
      </c>
      <c r="G64" s="244">
        <f t="shared" si="5"/>
        <v>356811.95625000005</v>
      </c>
      <c r="H64" s="244">
        <f t="shared" si="5"/>
        <v>367516.31493750011</v>
      </c>
      <c r="I64" s="244">
        <f t="shared" si="5"/>
        <v>378541.80438562506</v>
      </c>
      <c r="J64" s="244">
        <f t="shared" si="5"/>
        <v>389898.05851719389</v>
      </c>
      <c r="K64" s="244">
        <f t="shared" si="5"/>
        <v>401595.0002727097</v>
      </c>
      <c r="L64" s="244">
        <f t="shared" si="5"/>
        <v>413642.85028089094</v>
      </c>
      <c r="M64" s="245">
        <f t="shared" si="5"/>
        <v>426052.13578931766</v>
      </c>
      <c r="N64" s="244">
        <f t="shared" si="5"/>
        <v>438833.69986299722</v>
      </c>
      <c r="O64" s="244">
        <f t="shared" si="5"/>
        <v>451998.71085888712</v>
      </c>
      <c r="P64" s="244">
        <f t="shared" si="5"/>
        <v>465558.67218465381</v>
      </c>
      <c r="Q64" s="244">
        <f t="shared" si="5"/>
        <v>479525.4323501935</v>
      </c>
      <c r="R64" s="244">
        <f t="shared" si="5"/>
        <v>493911.19532069925</v>
      </c>
      <c r="S64" s="244">
        <f t="shared" si="5"/>
        <v>508728.53118032019</v>
      </c>
      <c r="T64" s="244">
        <f t="shared" si="5"/>
        <v>523990.38711572986</v>
      </c>
      <c r="U64" s="244">
        <f t="shared" si="5"/>
        <v>539710.09872920171</v>
      </c>
      <c r="V64" s="244">
        <f t="shared" si="5"/>
        <v>555901.40169107786</v>
      </c>
      <c r="W64" s="244">
        <f t="shared" si="5"/>
        <v>572578.44374181016</v>
      </c>
      <c r="X64" s="244">
        <f t="shared" si="5"/>
        <v>589755.79705406458</v>
      </c>
      <c r="Y64" s="244">
        <f t="shared" si="5"/>
        <v>607448.47096568637</v>
      </c>
      <c r="Z64" s="244">
        <f t="shared" si="5"/>
        <v>625671.925094657</v>
      </c>
      <c r="AA64" s="244">
        <f t="shared" si="5"/>
        <v>644442.08284749673</v>
      </c>
    </row>
    <row r="65" spans="1:27" x14ac:dyDescent="0.25">
      <c r="A65" s="234" t="s">
        <v>316</v>
      </c>
      <c r="B65" s="246">
        <f t="shared" ref="B65:AA65" si="6">SUM(B66:B71)</f>
        <v>0</v>
      </c>
      <c r="C65" s="246">
        <f t="shared" si="6"/>
        <v>479761.86157777789</v>
      </c>
      <c r="D65" s="246">
        <f t="shared" si="6"/>
        <v>498224.55454444449</v>
      </c>
      <c r="E65" s="246">
        <f t="shared" si="6"/>
        <v>517207.83778888901</v>
      </c>
      <c r="F65" s="246">
        <f t="shared" si="6"/>
        <v>536729.66269999999</v>
      </c>
      <c r="G65" s="246">
        <f t="shared" si="6"/>
        <v>556807.44212500018</v>
      </c>
      <c r="H65" s="246">
        <f t="shared" si="6"/>
        <v>577456.81351875025</v>
      </c>
      <c r="I65" s="246">
        <f t="shared" si="6"/>
        <v>598694.92464031256</v>
      </c>
      <c r="J65" s="246">
        <f t="shared" si="6"/>
        <v>620539.43768152199</v>
      </c>
      <c r="K65" s="246">
        <f t="shared" si="6"/>
        <v>643008.54469996772</v>
      </c>
      <c r="L65" s="246">
        <f t="shared" si="6"/>
        <v>666120.98351496679</v>
      </c>
      <c r="M65" s="247">
        <f t="shared" si="6"/>
        <v>689896.05408041587</v>
      </c>
      <c r="N65" s="246">
        <f t="shared" si="6"/>
        <v>714353.63534882804</v>
      </c>
      <c r="O65" s="246">
        <f t="shared" si="6"/>
        <v>739514.20264129306</v>
      </c>
      <c r="P65" s="246">
        <f t="shared" si="6"/>
        <v>765398.84553853201</v>
      </c>
      <c r="Q65" s="246">
        <f t="shared" si="6"/>
        <v>792029.28630868811</v>
      </c>
      <c r="R65" s="246">
        <f t="shared" si="6"/>
        <v>819427.8988879486</v>
      </c>
      <c r="S65" s="246">
        <f t="shared" si="6"/>
        <v>847617.72843058698</v>
      </c>
      <c r="T65" s="246">
        <f t="shared" si="6"/>
        <v>876622.51144550485</v>
      </c>
      <c r="U65" s="246">
        <f t="shared" si="6"/>
        <v>906466.69653686986</v>
      </c>
      <c r="V65" s="246">
        <f t="shared" si="6"/>
        <v>937175.46576697612</v>
      </c>
      <c r="W65" s="246">
        <f t="shared" si="6"/>
        <v>968774.75665998529</v>
      </c>
      <c r="X65" s="246">
        <f t="shared" si="6"/>
        <v>1001291.2848657849</v>
      </c>
      <c r="Y65" s="246">
        <f t="shared" si="6"/>
        <v>1034752.5675037585</v>
      </c>
      <c r="Z65" s="246">
        <f t="shared" si="6"/>
        <v>1069186.9472068711</v>
      </c>
      <c r="AA65" s="246">
        <f t="shared" si="6"/>
        <v>1104623.6168870775</v>
      </c>
    </row>
    <row r="66" spans="1:27" x14ac:dyDescent="0.25">
      <c r="A66" s="248" t="s">
        <v>315</v>
      </c>
      <c r="B66" s="246">
        <f>-B52*1000/1.2</f>
        <v>0</v>
      </c>
      <c r="C66" s="246">
        <f t="shared" ref="C66:AA67" si="7">-C52*1000/1.2</f>
        <v>317022.83333333337</v>
      </c>
      <c r="D66" s="246">
        <f t="shared" si="7"/>
        <v>326534.45833333337</v>
      </c>
      <c r="E66" s="246">
        <f t="shared" si="7"/>
        <v>336330.04166666669</v>
      </c>
      <c r="F66" s="246">
        <f t="shared" si="7"/>
        <v>346419.375</v>
      </c>
      <c r="G66" s="246">
        <f t="shared" si="7"/>
        <v>356811.9562500001</v>
      </c>
      <c r="H66" s="246">
        <f t="shared" si="7"/>
        <v>367516.31493750011</v>
      </c>
      <c r="I66" s="246">
        <f t="shared" si="7"/>
        <v>378541.80438562506</v>
      </c>
      <c r="J66" s="246">
        <f t="shared" si="7"/>
        <v>389898.05851719383</v>
      </c>
      <c r="K66" s="246">
        <f t="shared" si="7"/>
        <v>401595.00027270964</v>
      </c>
      <c r="L66" s="246">
        <f t="shared" si="7"/>
        <v>413642.85028089094</v>
      </c>
      <c r="M66" s="246">
        <f t="shared" si="7"/>
        <v>426052.13578931772</v>
      </c>
      <c r="N66" s="246">
        <f t="shared" si="7"/>
        <v>438833.69986299716</v>
      </c>
      <c r="O66" s="246">
        <f t="shared" si="7"/>
        <v>451998.71085888718</v>
      </c>
      <c r="P66" s="246">
        <f t="shared" si="7"/>
        <v>465558.67218465381</v>
      </c>
      <c r="Q66" s="246">
        <f t="shared" si="7"/>
        <v>479525.43235019344</v>
      </c>
      <c r="R66" s="246">
        <f t="shared" si="7"/>
        <v>493911.19532069919</v>
      </c>
      <c r="S66" s="246">
        <f t="shared" si="7"/>
        <v>508728.53118032013</v>
      </c>
      <c r="T66" s="246">
        <f t="shared" si="7"/>
        <v>523990.38711572991</v>
      </c>
      <c r="U66" s="246">
        <f t="shared" si="7"/>
        <v>539710.09872920171</v>
      </c>
      <c r="V66" s="246">
        <f t="shared" si="7"/>
        <v>555901.40169107786</v>
      </c>
      <c r="W66" s="246">
        <f t="shared" si="7"/>
        <v>572578.44374181016</v>
      </c>
      <c r="X66" s="246">
        <f t="shared" si="7"/>
        <v>589755.79705406446</v>
      </c>
      <c r="Y66" s="246">
        <f t="shared" si="7"/>
        <v>607448.47096568649</v>
      </c>
      <c r="Z66" s="246">
        <f t="shared" si="7"/>
        <v>625671.925094657</v>
      </c>
      <c r="AA66" s="246">
        <f t="shared" si="7"/>
        <v>644442.08284749673</v>
      </c>
    </row>
    <row r="67" spans="1:27" x14ac:dyDescent="0.25">
      <c r="A67" s="248" t="str">
        <f>A32</f>
        <v>Прочие расходы при эксплуатации объекта, руб. без НДС</v>
      </c>
      <c r="B67" s="246">
        <f>-B53*1000/1.2</f>
        <v>0</v>
      </c>
      <c r="C67" s="246">
        <f t="shared" si="7"/>
        <v>264185.6944444445</v>
      </c>
      <c r="D67" s="246">
        <f t="shared" si="7"/>
        <v>272112.04861111118</v>
      </c>
      <c r="E67" s="246">
        <f t="shared" si="7"/>
        <v>280275.03472222225</v>
      </c>
      <c r="F67" s="246">
        <f t="shared" si="7"/>
        <v>288682.8125</v>
      </c>
      <c r="G67" s="246">
        <f t="shared" si="7"/>
        <v>297343.29687500006</v>
      </c>
      <c r="H67" s="246">
        <f t="shared" si="7"/>
        <v>306263.59578125004</v>
      </c>
      <c r="I67" s="246">
        <f t="shared" si="7"/>
        <v>315451.50365468749</v>
      </c>
      <c r="J67" s="246">
        <f t="shared" si="7"/>
        <v>324915.04876432818</v>
      </c>
      <c r="K67" s="246">
        <f t="shared" si="7"/>
        <v>334662.50022725808</v>
      </c>
      <c r="L67" s="246">
        <f t="shared" si="7"/>
        <v>344702.37523407582</v>
      </c>
      <c r="M67" s="246">
        <f t="shared" si="7"/>
        <v>355043.44649109809</v>
      </c>
      <c r="N67" s="246">
        <f t="shared" si="7"/>
        <v>365694.74988583097</v>
      </c>
      <c r="O67" s="246">
        <f t="shared" si="7"/>
        <v>376665.59238240588</v>
      </c>
      <c r="P67" s="246">
        <f t="shared" si="7"/>
        <v>387965.56015387818</v>
      </c>
      <c r="Q67" s="246">
        <f t="shared" si="7"/>
        <v>399604.52695849456</v>
      </c>
      <c r="R67" s="246">
        <f t="shared" si="7"/>
        <v>411592.66276724939</v>
      </c>
      <c r="S67" s="246">
        <f t="shared" si="7"/>
        <v>423940.44265026681</v>
      </c>
      <c r="T67" s="246">
        <f t="shared" si="7"/>
        <v>436658.65592977492</v>
      </c>
      <c r="U67" s="246">
        <f t="shared" si="7"/>
        <v>449758.41560766811</v>
      </c>
      <c r="V67" s="246">
        <f t="shared" si="7"/>
        <v>463251.16807589825</v>
      </c>
      <c r="W67" s="246">
        <f t="shared" si="7"/>
        <v>477148.70311817515</v>
      </c>
      <c r="X67" s="246">
        <f t="shared" si="7"/>
        <v>491463.1642117204</v>
      </c>
      <c r="Y67" s="246">
        <f t="shared" si="7"/>
        <v>506207.05913807201</v>
      </c>
      <c r="Z67" s="246">
        <f t="shared" si="7"/>
        <v>521393.27091221407</v>
      </c>
      <c r="AA67" s="246">
        <f t="shared" si="7"/>
        <v>537035.06903958065</v>
      </c>
    </row>
    <row r="68" spans="1:27" x14ac:dyDescent="0.25">
      <c r="A68" s="248" t="s">
        <v>554</v>
      </c>
      <c r="B68" s="246"/>
      <c r="C68" s="246">
        <f>C54*1000</f>
        <v>0</v>
      </c>
      <c r="D68" s="246">
        <f t="shared" ref="D68:AA68" si="8">D54*1000</f>
        <v>0</v>
      </c>
      <c r="E68" s="246">
        <f t="shared" si="8"/>
        <v>0</v>
      </c>
      <c r="F68" s="246">
        <f t="shared" si="8"/>
        <v>0</v>
      </c>
      <c r="G68" s="246">
        <f t="shared" si="8"/>
        <v>0</v>
      </c>
      <c r="H68" s="246">
        <f t="shared" si="8"/>
        <v>0</v>
      </c>
      <c r="I68" s="246">
        <f t="shared" si="8"/>
        <v>0</v>
      </c>
      <c r="J68" s="246">
        <f t="shared" si="8"/>
        <v>0</v>
      </c>
      <c r="K68" s="246">
        <f t="shared" si="8"/>
        <v>0</v>
      </c>
      <c r="L68" s="246">
        <f t="shared" si="8"/>
        <v>0</v>
      </c>
      <c r="M68" s="246">
        <f t="shared" si="8"/>
        <v>0</v>
      </c>
      <c r="N68" s="246">
        <f t="shared" si="8"/>
        <v>0</v>
      </c>
      <c r="O68" s="246">
        <f t="shared" si="8"/>
        <v>0</v>
      </c>
      <c r="P68" s="246">
        <f t="shared" si="8"/>
        <v>0</v>
      </c>
      <c r="Q68" s="246">
        <f t="shared" si="8"/>
        <v>0</v>
      </c>
      <c r="R68" s="246">
        <f t="shared" si="8"/>
        <v>0</v>
      </c>
      <c r="S68" s="246">
        <f t="shared" si="8"/>
        <v>0</v>
      </c>
      <c r="T68" s="246">
        <f t="shared" si="8"/>
        <v>0</v>
      </c>
      <c r="U68" s="246">
        <f t="shared" si="8"/>
        <v>0</v>
      </c>
      <c r="V68" s="246">
        <f t="shared" si="8"/>
        <v>0</v>
      </c>
      <c r="W68" s="246">
        <f t="shared" si="8"/>
        <v>0</v>
      </c>
      <c r="X68" s="246">
        <f t="shared" si="8"/>
        <v>0</v>
      </c>
      <c r="Y68" s="246">
        <f t="shared" si="8"/>
        <v>0</v>
      </c>
      <c r="Z68" s="246">
        <f t="shared" si="8"/>
        <v>0</v>
      </c>
      <c r="AA68" s="246">
        <f t="shared" si="8"/>
        <v>0</v>
      </c>
    </row>
    <row r="69" spans="1:27" x14ac:dyDescent="0.25">
      <c r="A69" s="248" t="s">
        <v>546</v>
      </c>
      <c r="B69" s="246">
        <f t="shared" ref="B69:AA69" si="9">-$B$37*(1+B$49)*$B$28*365</f>
        <v>0</v>
      </c>
      <c r="C69" s="246">
        <f t="shared" si="9"/>
        <v>0</v>
      </c>
      <c r="D69" s="246">
        <f t="shared" si="9"/>
        <v>0</v>
      </c>
      <c r="E69" s="246">
        <f t="shared" si="9"/>
        <v>0</v>
      </c>
      <c r="F69" s="246">
        <f t="shared" si="9"/>
        <v>0</v>
      </c>
      <c r="G69" s="246">
        <f t="shared" si="9"/>
        <v>0</v>
      </c>
      <c r="H69" s="246">
        <f t="shared" si="9"/>
        <v>0</v>
      </c>
      <c r="I69" s="246">
        <f t="shared" si="9"/>
        <v>0</v>
      </c>
      <c r="J69" s="246">
        <f t="shared" si="9"/>
        <v>0</v>
      </c>
      <c r="K69" s="246">
        <f t="shared" si="9"/>
        <v>0</v>
      </c>
      <c r="L69" s="246">
        <f t="shared" si="9"/>
        <v>0</v>
      </c>
      <c r="M69" s="247">
        <f t="shared" si="9"/>
        <v>0</v>
      </c>
      <c r="N69" s="246">
        <f t="shared" si="9"/>
        <v>0</v>
      </c>
      <c r="O69" s="246">
        <f t="shared" si="9"/>
        <v>0</v>
      </c>
      <c r="P69" s="246">
        <f t="shared" si="9"/>
        <v>0</v>
      </c>
      <c r="Q69" s="246">
        <f t="shared" si="9"/>
        <v>0</v>
      </c>
      <c r="R69" s="246">
        <f t="shared" si="9"/>
        <v>0</v>
      </c>
      <c r="S69" s="246">
        <f t="shared" si="9"/>
        <v>0</v>
      </c>
      <c r="T69" s="246">
        <f t="shared" si="9"/>
        <v>0</v>
      </c>
      <c r="U69" s="246">
        <f t="shared" si="9"/>
        <v>0</v>
      </c>
      <c r="V69" s="246">
        <f t="shared" si="9"/>
        <v>0</v>
      </c>
      <c r="W69" s="246">
        <f t="shared" si="9"/>
        <v>0</v>
      </c>
      <c r="X69" s="246">
        <f t="shared" si="9"/>
        <v>0</v>
      </c>
      <c r="Y69" s="246">
        <f t="shared" si="9"/>
        <v>0</v>
      </c>
      <c r="Z69" s="246">
        <f t="shared" si="9"/>
        <v>0</v>
      </c>
      <c r="AA69" s="246">
        <f t="shared" si="9"/>
        <v>0</v>
      </c>
    </row>
    <row r="70" spans="1:27" x14ac:dyDescent="0.25">
      <c r="A70" s="248" t="s">
        <v>546</v>
      </c>
      <c r="B70" s="246"/>
      <c r="C70" s="246">
        <f t="shared" ref="C70:AA70" si="10">-$B$38*(1+C$49)*12</f>
        <v>0</v>
      </c>
      <c r="D70" s="246">
        <f t="shared" si="10"/>
        <v>0</v>
      </c>
      <c r="E70" s="246">
        <f t="shared" si="10"/>
        <v>0</v>
      </c>
      <c r="F70" s="246">
        <f t="shared" si="10"/>
        <v>0</v>
      </c>
      <c r="G70" s="246">
        <f t="shared" si="10"/>
        <v>0</v>
      </c>
      <c r="H70" s="246">
        <f t="shared" si="10"/>
        <v>0</v>
      </c>
      <c r="I70" s="246">
        <f t="shared" si="10"/>
        <v>0</v>
      </c>
      <c r="J70" s="246">
        <f t="shared" si="10"/>
        <v>0</v>
      </c>
      <c r="K70" s="246">
        <f t="shared" si="10"/>
        <v>0</v>
      </c>
      <c r="L70" s="246">
        <f t="shared" si="10"/>
        <v>0</v>
      </c>
      <c r="M70" s="247">
        <f t="shared" si="10"/>
        <v>0</v>
      </c>
      <c r="N70" s="246">
        <f t="shared" si="10"/>
        <v>0</v>
      </c>
      <c r="O70" s="246">
        <f t="shared" si="10"/>
        <v>0</v>
      </c>
      <c r="P70" s="246">
        <f t="shared" si="10"/>
        <v>0</v>
      </c>
      <c r="Q70" s="246">
        <f t="shared" si="10"/>
        <v>0</v>
      </c>
      <c r="R70" s="246">
        <f t="shared" si="10"/>
        <v>0</v>
      </c>
      <c r="S70" s="246">
        <f t="shared" si="10"/>
        <v>0</v>
      </c>
      <c r="T70" s="246">
        <f t="shared" si="10"/>
        <v>0</v>
      </c>
      <c r="U70" s="246">
        <f t="shared" si="10"/>
        <v>0</v>
      </c>
      <c r="V70" s="246">
        <f t="shared" si="10"/>
        <v>0</v>
      </c>
      <c r="W70" s="246">
        <f t="shared" si="10"/>
        <v>0</v>
      </c>
      <c r="X70" s="246">
        <f t="shared" si="10"/>
        <v>0</v>
      </c>
      <c r="Y70" s="246">
        <f t="shared" si="10"/>
        <v>0</v>
      </c>
      <c r="Z70" s="246">
        <f t="shared" si="10"/>
        <v>0</v>
      </c>
      <c r="AA70" s="246">
        <f t="shared" si="10"/>
        <v>0</v>
      </c>
    </row>
    <row r="71" spans="1:27" x14ac:dyDescent="0.25">
      <c r="A71" s="248" t="s">
        <v>313</v>
      </c>
      <c r="B71" s="246"/>
      <c r="C71" s="246">
        <f>-(($B$25+$B$26)*$B$28+($B$25+$B$26)*$B$28+SUM($B$73:C73))/2*$B35</f>
        <v>-101446.66619999999</v>
      </c>
      <c r="D71" s="246">
        <f>-(($B$25+$B$26)*$B$28+($B$25+$B$26)*$B$28+SUM($B$73:D73))/2*$B35</f>
        <v>-100421.95239999999</v>
      </c>
      <c r="E71" s="246">
        <f>-(($B$25+$B$26)*$B$28+($B$25+$B$26)*$B$28+SUM($B$73:E73))/2*$B35</f>
        <v>-99397.238599999997</v>
      </c>
      <c r="F71" s="246">
        <f>-(($B$25+$B$26)*$B$28+($B$25+$B$26)*$B$28+SUM($B$73:F73))/2*$B35</f>
        <v>-98372.524799999999</v>
      </c>
      <c r="G71" s="246">
        <f>-(($B$25+$B$26)*$B$28+($B$25+$B$26)*$B$28+SUM($B$73:G73))/2*$B35</f>
        <v>-97347.811000000002</v>
      </c>
      <c r="H71" s="246">
        <f>-(($B$25+$B$26)*$B$28+($B$25+$B$26)*$B$28+SUM($B$73:H73))/2*$B35</f>
        <v>-96323.097199999989</v>
      </c>
      <c r="I71" s="246">
        <f>-(($B$25+$B$26)*$B$28+($B$25+$B$26)*$B$28+SUM($B$73:I73))/2*$B35</f>
        <v>-95298.383399999992</v>
      </c>
      <c r="J71" s="246">
        <f>-(($B$25+$B$26)*$B$28+($B$25+$B$26)*$B$28+SUM($B$73:J73))/2*$B35</f>
        <v>-94273.669599999994</v>
      </c>
      <c r="K71" s="246">
        <f>-(($B$25+$B$26)*$B$28+($B$25+$B$26)*$B$28+SUM($B$73:K73))/2*$B35</f>
        <v>-93248.955799999996</v>
      </c>
      <c r="L71" s="246">
        <f>-(($B$25+$B$26)*$B$28+($B$25+$B$26)*$B$28+SUM($B$73:L73))/2*$B35</f>
        <v>-92224.241999999998</v>
      </c>
      <c r="M71" s="246">
        <f>-(($B$25+$B$26)*$B$28+($B$25+$B$26)*$B$28+SUM($B$73:M73))/2*$B35</f>
        <v>-91199.528199999986</v>
      </c>
      <c r="N71" s="246">
        <f>-(($B$25+$B$26)*$B$28+($B$25+$B$26)*$B$28+SUM($B$73:N73))/2*$B35</f>
        <v>-90174.814399999988</v>
      </c>
      <c r="O71" s="246">
        <f>-(($B$25+$B$26)*$B$28+($B$25+$B$26)*$B$28+SUM($B$73:O73))/2*$B35</f>
        <v>-89150.100599999991</v>
      </c>
      <c r="P71" s="246">
        <f>-(($B$25+$B$26)*$B$28+($B$25+$B$26)*$B$28+SUM($B$73:P73))/2*$B35</f>
        <v>-88125.386799999993</v>
      </c>
      <c r="Q71" s="246">
        <f>-(($B$25+$B$26)*$B$28+($B$25+$B$26)*$B$28+SUM($B$73:Q73))/2*$B35</f>
        <v>-87100.672999999995</v>
      </c>
      <c r="R71" s="246">
        <f>-(($B$25+$B$26)*$B$28+($B$25+$B$26)*$B$28+SUM($B$73:R73))/2*$B35</f>
        <v>-86075.959199999983</v>
      </c>
      <c r="S71" s="246">
        <f>-(($B$25+$B$26)*$B$28+($B$25+$B$26)*$B$28+SUM($B$73:S73))/2*$B35</f>
        <v>-85051.245399999985</v>
      </c>
      <c r="T71" s="246">
        <f>-(($B$25+$B$26)*$B$28+($B$25+$B$26)*$B$28+SUM($B$73:T73))/2*$B35</f>
        <v>-84026.531599999988</v>
      </c>
      <c r="U71" s="246">
        <f>-(($B$25+$B$26)*$B$28+($B$25+$B$26)*$B$28+SUM($B$73:U73))/2*$B35</f>
        <v>-83001.81779999999</v>
      </c>
      <c r="V71" s="246">
        <f>-(($B$25+$B$26)*$B$28+($B$25+$B$26)*$B$28+SUM($B$73:V73))/2*$B35</f>
        <v>-81977.103999999992</v>
      </c>
      <c r="W71" s="246">
        <f>-(($B$25+$B$26)*$B$28+($B$25+$B$26)*$B$28+SUM($B$73:W73))/2*$B35</f>
        <v>-80952.390199999994</v>
      </c>
      <c r="X71" s="246">
        <f>-(($B$25+$B$26)*$B$28+($B$25+$B$26)*$B$28+SUM($B$73:X73))/2*$B35</f>
        <v>-79927.676399999982</v>
      </c>
      <c r="Y71" s="246">
        <f>-(($B$25+$B$26)*$B$28+($B$25+$B$26)*$B$28+SUM($B$73:Y73))/2*$B35</f>
        <v>-78902.962599999984</v>
      </c>
      <c r="Z71" s="246">
        <f>-(($B$25+$B$26)*$B$28+($B$25+$B$26)*$B$28+SUM($B$73:Z73))/2*$B35</f>
        <v>-77878.248799999987</v>
      </c>
      <c r="AA71" s="246">
        <f>-(($B$25+$B$26)*$B$28+($B$25+$B$26)*$B$28+SUM($B$73:AA73))/2*$B35</f>
        <v>-76853.534999999989</v>
      </c>
    </row>
    <row r="72" spans="1:27" s="183" customFormat="1" ht="14.25" x14ac:dyDescent="0.25">
      <c r="A72" s="249" t="s">
        <v>556</v>
      </c>
      <c r="B72" s="244">
        <f t="shared" ref="B72:AA72" si="11">B64+B65</f>
        <v>0</v>
      </c>
      <c r="C72" s="244">
        <f t="shared" si="11"/>
        <v>796784.69491111126</v>
      </c>
      <c r="D72" s="244">
        <f t="shared" si="11"/>
        <v>824759.01287777792</v>
      </c>
      <c r="E72" s="244">
        <f t="shared" si="11"/>
        <v>853537.8794555557</v>
      </c>
      <c r="F72" s="244">
        <f t="shared" si="11"/>
        <v>883149.03769999999</v>
      </c>
      <c r="G72" s="244">
        <f t="shared" si="11"/>
        <v>913619.39837500022</v>
      </c>
      <c r="H72" s="244">
        <f t="shared" si="11"/>
        <v>944973.1284562503</v>
      </c>
      <c r="I72" s="244">
        <f t="shared" si="11"/>
        <v>977236.72902593762</v>
      </c>
      <c r="J72" s="244">
        <f t="shared" si="11"/>
        <v>1010437.4961987159</v>
      </c>
      <c r="K72" s="244">
        <f t="shared" si="11"/>
        <v>1044603.5449726775</v>
      </c>
      <c r="L72" s="244">
        <f t="shared" si="11"/>
        <v>1079763.8337958576</v>
      </c>
      <c r="M72" s="245">
        <f t="shared" si="11"/>
        <v>1115948.1898697335</v>
      </c>
      <c r="N72" s="244">
        <f t="shared" si="11"/>
        <v>1153187.3352118253</v>
      </c>
      <c r="O72" s="244">
        <f t="shared" si="11"/>
        <v>1191512.9135001802</v>
      </c>
      <c r="P72" s="244">
        <f t="shared" si="11"/>
        <v>1230957.5177231859</v>
      </c>
      <c r="Q72" s="244">
        <f t="shared" si="11"/>
        <v>1271554.7186588817</v>
      </c>
      <c r="R72" s="244">
        <f t="shared" si="11"/>
        <v>1313339.094208648</v>
      </c>
      <c r="S72" s="244">
        <f t="shared" si="11"/>
        <v>1356346.2596109072</v>
      </c>
      <c r="T72" s="244">
        <f t="shared" si="11"/>
        <v>1400612.8985612346</v>
      </c>
      <c r="U72" s="244">
        <f t="shared" si="11"/>
        <v>1446176.7952660716</v>
      </c>
      <c r="V72" s="244">
        <f t="shared" si="11"/>
        <v>1493076.8674580539</v>
      </c>
      <c r="W72" s="244">
        <f t="shared" si="11"/>
        <v>1541353.2004017956</v>
      </c>
      <c r="X72" s="244">
        <f t="shared" si="11"/>
        <v>1591047.0819198494</v>
      </c>
      <c r="Y72" s="244">
        <f t="shared" si="11"/>
        <v>1642201.038469445</v>
      </c>
      <c r="Z72" s="244">
        <f t="shared" si="11"/>
        <v>1694858.8723015282</v>
      </c>
      <c r="AA72" s="244">
        <f t="shared" si="11"/>
        <v>1749065.6997345742</v>
      </c>
    </row>
    <row r="73" spans="1:27" x14ac:dyDescent="0.25">
      <c r="A73" s="248" t="s">
        <v>309</v>
      </c>
      <c r="B73" s="246">
        <v>0</v>
      </c>
      <c r="C73" s="246">
        <f>IF($B$25-ABS(SUM($B$73:B73))&gt;0,-$B$25/$B$27,0)</f>
        <v>-93155.8</v>
      </c>
      <c r="D73" s="246">
        <f>IF($B$25-ABS(SUM($B$73:C73))&gt;0,-$B$25/$B$27,0)</f>
        <v>-93155.8</v>
      </c>
      <c r="E73" s="246">
        <f>IF($B$25-ABS(SUM($B$73:D73))&gt;0,-$B$25/$B$27,0)</f>
        <v>-93155.8</v>
      </c>
      <c r="F73" s="246">
        <f>IF($B$25-ABS(SUM($B$73:E73))&gt;0,-$B$25/$B$27,0)</f>
        <v>-93155.8</v>
      </c>
      <c r="G73" s="246">
        <f>IF($B$25-ABS(SUM($B$73:F73))&gt;0,-$B$25/$B$27,0)</f>
        <v>-93155.8</v>
      </c>
      <c r="H73" s="246">
        <f>IF($B$25-ABS(SUM($B$73:G73))&gt;0,-$B$25/$B$27,0)</f>
        <v>-93155.8</v>
      </c>
      <c r="I73" s="246">
        <f>IF($B$25-ABS(SUM($B$73:H73))&gt;0,-$B$25/$B$27,0)</f>
        <v>-93155.8</v>
      </c>
      <c r="J73" s="246">
        <f>IF($B$25-ABS(SUM($B$73:I73))&gt;0,-$B$25/$B$27,0)</f>
        <v>-93155.8</v>
      </c>
      <c r="K73" s="246">
        <f>IF($B$25-ABS(SUM($B$73:J73))&gt;0,-$B$25/$B$27,0)</f>
        <v>-93155.8</v>
      </c>
      <c r="L73" s="246">
        <f>IF($B$25-ABS(SUM($B$73:K73))&gt;0,-$B$25/$B$27,0)</f>
        <v>-93155.8</v>
      </c>
      <c r="M73" s="246">
        <f>IF($B$25-ABS(SUM($B$73:L73))&gt;0,-$B$25/$B$27,0)</f>
        <v>-93155.8</v>
      </c>
      <c r="N73" s="246">
        <f>IF($B$25-ABS(SUM($B$73:M73))&gt;0,-$B$25/$B$27,0)</f>
        <v>-93155.8</v>
      </c>
      <c r="O73" s="246">
        <f>IF($B$25-ABS(SUM($B$73:N73))&gt;0,-$B$25/$B$27,0)</f>
        <v>-93155.8</v>
      </c>
      <c r="P73" s="246">
        <f>IF($B$25-ABS(SUM($B$73:O73))&gt;0,-$B$25/$B$27,0)</f>
        <v>-93155.8</v>
      </c>
      <c r="Q73" s="246">
        <f>IF($B$25-ABS(SUM($B$73:P73))&gt;0,-$B$25/$B$27,0)</f>
        <v>-93155.8</v>
      </c>
      <c r="R73" s="246">
        <f>IF($B$25-ABS(SUM($B$73:Q73))&gt;0,-$B$25/$B$27,0)</f>
        <v>-93155.8</v>
      </c>
      <c r="S73" s="246">
        <f>IF($B$25-ABS(SUM($B$73:R73))&gt;0,-$B$25/$B$27,0)</f>
        <v>-93155.8</v>
      </c>
      <c r="T73" s="246">
        <f>IF($B$25-ABS(SUM($B$73:S73))&gt;0,-$B$25/$B$27,0)</f>
        <v>-93155.8</v>
      </c>
      <c r="U73" s="246">
        <f>IF($B$25-ABS(SUM($B$73:T73))&gt;0,-$B$25/$B$27,0)</f>
        <v>-93155.8</v>
      </c>
      <c r="V73" s="246">
        <f>IF($B$25-ABS(SUM($B$73:U73))&gt;0,-$B$25/$B$27,0)</f>
        <v>-93155.8</v>
      </c>
      <c r="W73" s="246">
        <f>IF($B$25-ABS(SUM($B$73:V73))&gt;0,-$B$25/$B$27,0)</f>
        <v>-93155.8</v>
      </c>
      <c r="X73" s="246">
        <f>IF($B$25-ABS(SUM($B$73:W73))&gt;0,-$B$25/$B$27,0)</f>
        <v>-93155.8</v>
      </c>
      <c r="Y73" s="246">
        <f>IF($B$25-ABS(SUM($B$73:X73))&gt;0,-$B$25/$B$27,0)</f>
        <v>-93155.8</v>
      </c>
      <c r="Z73" s="246">
        <f>IF($B$25-ABS(SUM($B$73:Y73))&gt;0,-$B$25/$B$27,0)</f>
        <v>-93155.8</v>
      </c>
      <c r="AA73" s="246">
        <f>IF($B$25-ABS(SUM($B$73:Z73))&gt;0,-$B$25/$B$27,0)</f>
        <v>-93155.8</v>
      </c>
    </row>
    <row r="74" spans="1:27" s="183" customFormat="1" ht="14.25" x14ac:dyDescent="0.25">
      <c r="A74" s="249" t="s">
        <v>557</v>
      </c>
      <c r="B74" s="244">
        <f t="shared" ref="B74:AA74" si="12">B72+B73</f>
        <v>0</v>
      </c>
      <c r="C74" s="244">
        <f t="shared" si="12"/>
        <v>703628.89491111122</v>
      </c>
      <c r="D74" s="244">
        <f t="shared" si="12"/>
        <v>731603.21287777787</v>
      </c>
      <c r="E74" s="244">
        <f t="shared" si="12"/>
        <v>760382.07945555565</v>
      </c>
      <c r="F74" s="244">
        <f t="shared" si="12"/>
        <v>789993.23769999994</v>
      </c>
      <c r="G74" s="244">
        <f t="shared" si="12"/>
        <v>820463.59837500018</v>
      </c>
      <c r="H74" s="244">
        <f t="shared" si="12"/>
        <v>851817.32845625025</v>
      </c>
      <c r="I74" s="244">
        <f t="shared" si="12"/>
        <v>884080.92902593757</v>
      </c>
      <c r="J74" s="244">
        <f t="shared" si="12"/>
        <v>917281.69619871583</v>
      </c>
      <c r="K74" s="244">
        <f t="shared" si="12"/>
        <v>951447.74497267744</v>
      </c>
      <c r="L74" s="244">
        <f t="shared" si="12"/>
        <v>986608.03379585757</v>
      </c>
      <c r="M74" s="245">
        <f t="shared" si="12"/>
        <v>1022792.3898697335</v>
      </c>
      <c r="N74" s="244">
        <f t="shared" si="12"/>
        <v>1060031.5352118253</v>
      </c>
      <c r="O74" s="244">
        <f t="shared" si="12"/>
        <v>1098357.1135001802</v>
      </c>
      <c r="P74" s="244">
        <f t="shared" si="12"/>
        <v>1137801.7177231859</v>
      </c>
      <c r="Q74" s="244">
        <f t="shared" si="12"/>
        <v>1178398.9186588817</v>
      </c>
      <c r="R74" s="244">
        <f t="shared" si="12"/>
        <v>1220183.2942086479</v>
      </c>
      <c r="S74" s="244">
        <f t="shared" si="12"/>
        <v>1263190.4596109071</v>
      </c>
      <c r="T74" s="244">
        <f t="shared" si="12"/>
        <v>1307457.0985612345</v>
      </c>
      <c r="U74" s="244">
        <f t="shared" si="12"/>
        <v>1353020.9952660715</v>
      </c>
      <c r="V74" s="244">
        <f t="shared" si="12"/>
        <v>1399921.0674580538</v>
      </c>
      <c r="W74" s="244">
        <f t="shared" si="12"/>
        <v>1448197.4004017955</v>
      </c>
      <c r="X74" s="244">
        <f t="shared" si="12"/>
        <v>1497891.2819198493</v>
      </c>
      <c r="Y74" s="244">
        <f t="shared" si="12"/>
        <v>1549045.2384694449</v>
      </c>
      <c r="Z74" s="244">
        <f t="shared" si="12"/>
        <v>1601703.0723015282</v>
      </c>
      <c r="AA74" s="244">
        <f t="shared" si="12"/>
        <v>1655909.8997345741</v>
      </c>
    </row>
    <row r="75" spans="1:27" x14ac:dyDescent="0.25">
      <c r="A75" s="248" t="s">
        <v>308</v>
      </c>
      <c r="B75" s="246">
        <f t="shared" ref="B75:AA75" si="13">-B61</f>
        <v>0</v>
      </c>
      <c r="C75" s="246">
        <f t="shared" si="13"/>
        <v>0</v>
      </c>
      <c r="D75" s="246">
        <f t="shared" si="13"/>
        <v>0</v>
      </c>
      <c r="E75" s="246">
        <f t="shared" si="13"/>
        <v>0</v>
      </c>
      <c r="F75" s="246">
        <f t="shared" si="13"/>
        <v>0</v>
      </c>
      <c r="G75" s="246">
        <f t="shared" si="13"/>
        <v>0</v>
      </c>
      <c r="H75" s="246">
        <f t="shared" si="13"/>
        <v>0</v>
      </c>
      <c r="I75" s="246">
        <f t="shared" si="13"/>
        <v>0</v>
      </c>
      <c r="J75" s="246">
        <f t="shared" si="13"/>
        <v>0</v>
      </c>
      <c r="K75" s="246">
        <f t="shared" si="13"/>
        <v>0</v>
      </c>
      <c r="L75" s="246">
        <f t="shared" si="13"/>
        <v>0</v>
      </c>
      <c r="M75" s="247">
        <f t="shared" si="13"/>
        <v>0</v>
      </c>
      <c r="N75" s="246">
        <f t="shared" si="13"/>
        <v>0</v>
      </c>
      <c r="O75" s="246">
        <f t="shared" si="13"/>
        <v>0</v>
      </c>
      <c r="P75" s="246">
        <f t="shared" si="13"/>
        <v>0</v>
      </c>
      <c r="Q75" s="246">
        <f t="shared" si="13"/>
        <v>0</v>
      </c>
      <c r="R75" s="246">
        <f t="shared" si="13"/>
        <v>0</v>
      </c>
      <c r="S75" s="246">
        <f t="shared" si="13"/>
        <v>0</v>
      </c>
      <c r="T75" s="246">
        <f t="shared" si="13"/>
        <v>0</v>
      </c>
      <c r="U75" s="246">
        <f t="shared" si="13"/>
        <v>0</v>
      </c>
      <c r="V75" s="246">
        <f t="shared" si="13"/>
        <v>0</v>
      </c>
      <c r="W75" s="246">
        <f t="shared" si="13"/>
        <v>0</v>
      </c>
      <c r="X75" s="246">
        <f t="shared" si="13"/>
        <v>0</v>
      </c>
      <c r="Y75" s="246">
        <f t="shared" si="13"/>
        <v>0</v>
      </c>
      <c r="Z75" s="246">
        <f t="shared" si="13"/>
        <v>0</v>
      </c>
      <c r="AA75" s="246">
        <f t="shared" si="13"/>
        <v>0</v>
      </c>
    </row>
    <row r="76" spans="1:27" s="183" customFormat="1" ht="14.25" x14ac:dyDescent="0.25">
      <c r="A76" s="249" t="s">
        <v>312</v>
      </c>
      <c r="B76" s="244">
        <f t="shared" ref="B76:AA76" si="14">B74+B75</f>
        <v>0</v>
      </c>
      <c r="C76" s="244">
        <f t="shared" si="14"/>
        <v>703628.89491111122</v>
      </c>
      <c r="D76" s="244">
        <f t="shared" si="14"/>
        <v>731603.21287777787</v>
      </c>
      <c r="E76" s="244">
        <f t="shared" si="14"/>
        <v>760382.07945555565</v>
      </c>
      <c r="F76" s="244">
        <f t="shared" si="14"/>
        <v>789993.23769999994</v>
      </c>
      <c r="G76" s="244">
        <f t="shared" si="14"/>
        <v>820463.59837500018</v>
      </c>
      <c r="H76" s="244">
        <f t="shared" si="14"/>
        <v>851817.32845625025</v>
      </c>
      <c r="I76" s="244">
        <f t="shared" si="14"/>
        <v>884080.92902593757</v>
      </c>
      <c r="J76" s="244">
        <f t="shared" si="14"/>
        <v>917281.69619871583</v>
      </c>
      <c r="K76" s="244">
        <f t="shared" si="14"/>
        <v>951447.74497267744</v>
      </c>
      <c r="L76" s="244">
        <f t="shared" si="14"/>
        <v>986608.03379585757</v>
      </c>
      <c r="M76" s="245">
        <f t="shared" si="14"/>
        <v>1022792.3898697335</v>
      </c>
      <c r="N76" s="244">
        <f t="shared" si="14"/>
        <v>1060031.5352118253</v>
      </c>
      <c r="O76" s="244">
        <f t="shared" si="14"/>
        <v>1098357.1135001802</v>
      </c>
      <c r="P76" s="244">
        <f t="shared" si="14"/>
        <v>1137801.7177231859</v>
      </c>
      <c r="Q76" s="244">
        <f t="shared" si="14"/>
        <v>1178398.9186588817</v>
      </c>
      <c r="R76" s="244">
        <f t="shared" si="14"/>
        <v>1220183.2942086479</v>
      </c>
      <c r="S76" s="244">
        <f t="shared" si="14"/>
        <v>1263190.4596109071</v>
      </c>
      <c r="T76" s="244">
        <f t="shared" si="14"/>
        <v>1307457.0985612345</v>
      </c>
      <c r="U76" s="244">
        <f t="shared" si="14"/>
        <v>1353020.9952660715</v>
      </c>
      <c r="V76" s="244">
        <f t="shared" si="14"/>
        <v>1399921.0674580538</v>
      </c>
      <c r="W76" s="244">
        <f t="shared" si="14"/>
        <v>1448197.4004017955</v>
      </c>
      <c r="X76" s="244">
        <f t="shared" si="14"/>
        <v>1497891.2819198493</v>
      </c>
      <c r="Y76" s="244">
        <f t="shared" si="14"/>
        <v>1549045.2384694449</v>
      </c>
      <c r="Z76" s="244">
        <f t="shared" si="14"/>
        <v>1601703.0723015282</v>
      </c>
      <c r="AA76" s="244">
        <f t="shared" si="14"/>
        <v>1655909.8997345741</v>
      </c>
    </row>
    <row r="77" spans="1:27" x14ac:dyDescent="0.25">
      <c r="A77" s="248" t="s">
        <v>307</v>
      </c>
      <c r="B77" s="246">
        <f t="shared" ref="B77:AA77" si="15">-B76*$B$36</f>
        <v>0</v>
      </c>
      <c r="C77" s="246">
        <f t="shared" si="15"/>
        <v>-140725.77898222225</v>
      </c>
      <c r="D77" s="246">
        <f t="shared" si="15"/>
        <v>-146320.64257555557</v>
      </c>
      <c r="E77" s="246">
        <f t="shared" si="15"/>
        <v>-152076.41589111113</v>
      </c>
      <c r="F77" s="246">
        <f t="shared" si="15"/>
        <v>-157998.64754000001</v>
      </c>
      <c r="G77" s="246">
        <f t="shared" si="15"/>
        <v>-164092.71967500006</v>
      </c>
      <c r="H77" s="246">
        <f t="shared" si="15"/>
        <v>-170363.46569125005</v>
      </c>
      <c r="I77" s="246">
        <f t="shared" si="15"/>
        <v>-176816.18580518753</v>
      </c>
      <c r="J77" s="246">
        <f t="shared" si="15"/>
        <v>-183456.33923974319</v>
      </c>
      <c r="K77" s="246">
        <f t="shared" si="15"/>
        <v>-190289.54899453549</v>
      </c>
      <c r="L77" s="246">
        <f t="shared" si="15"/>
        <v>-197321.60675917153</v>
      </c>
      <c r="M77" s="247">
        <f t="shared" si="15"/>
        <v>-204558.47797394672</v>
      </c>
      <c r="N77" s="246">
        <f t="shared" si="15"/>
        <v>-212006.30704236508</v>
      </c>
      <c r="O77" s="246">
        <f t="shared" si="15"/>
        <v>-219671.42270003606</v>
      </c>
      <c r="P77" s="246">
        <f t="shared" si="15"/>
        <v>-227560.3435446372</v>
      </c>
      <c r="Q77" s="246">
        <f t="shared" si="15"/>
        <v>-235679.78373177635</v>
      </c>
      <c r="R77" s="246">
        <f t="shared" si="15"/>
        <v>-244036.6588417296</v>
      </c>
      <c r="S77" s="246">
        <f t="shared" si="15"/>
        <v>-252638.09192218143</v>
      </c>
      <c r="T77" s="246">
        <f t="shared" si="15"/>
        <v>-261491.41971224692</v>
      </c>
      <c r="U77" s="246">
        <f t="shared" si="15"/>
        <v>-270604.19905321434</v>
      </c>
      <c r="V77" s="246">
        <f t="shared" si="15"/>
        <v>-279984.21349161078</v>
      </c>
      <c r="W77" s="246">
        <f t="shared" si="15"/>
        <v>-289639.48008035909</v>
      </c>
      <c r="X77" s="246">
        <f t="shared" si="15"/>
        <v>-299578.25638396986</v>
      </c>
      <c r="Y77" s="246">
        <f t="shared" si="15"/>
        <v>-309809.04769388901</v>
      </c>
      <c r="Z77" s="246">
        <f t="shared" si="15"/>
        <v>-320340.61446030566</v>
      </c>
      <c r="AA77" s="246">
        <f t="shared" si="15"/>
        <v>-331181.97994691483</v>
      </c>
    </row>
    <row r="78" spans="1:27" ht="16.5" thickBot="1" x14ac:dyDescent="0.3">
      <c r="A78" s="250" t="s">
        <v>311</v>
      </c>
      <c r="B78" s="251">
        <f t="shared" ref="B78:AA78" si="16">B76+B77</f>
        <v>0</v>
      </c>
      <c r="C78" s="251">
        <f t="shared" si="16"/>
        <v>562903.11592888902</v>
      </c>
      <c r="D78" s="251">
        <f t="shared" si="16"/>
        <v>585282.57030222227</v>
      </c>
      <c r="E78" s="251">
        <f t="shared" si="16"/>
        <v>608305.66356444452</v>
      </c>
      <c r="F78" s="251">
        <f t="shared" si="16"/>
        <v>631994.59015999991</v>
      </c>
      <c r="G78" s="251">
        <f t="shared" si="16"/>
        <v>656370.87870000012</v>
      </c>
      <c r="H78" s="251">
        <f t="shared" si="16"/>
        <v>681453.8627650002</v>
      </c>
      <c r="I78" s="251">
        <f t="shared" si="16"/>
        <v>707264.74322075001</v>
      </c>
      <c r="J78" s="251">
        <f t="shared" si="16"/>
        <v>733825.35695897264</v>
      </c>
      <c r="K78" s="251">
        <f t="shared" si="16"/>
        <v>761158.19597814197</v>
      </c>
      <c r="L78" s="251">
        <f t="shared" si="16"/>
        <v>789286.4270366861</v>
      </c>
      <c r="M78" s="252">
        <f t="shared" si="16"/>
        <v>818233.91189578676</v>
      </c>
      <c r="N78" s="251">
        <f t="shared" si="16"/>
        <v>848025.2281694602</v>
      </c>
      <c r="O78" s="251">
        <f t="shared" si="16"/>
        <v>878685.6908001441</v>
      </c>
      <c r="P78" s="251">
        <f t="shared" si="16"/>
        <v>910241.37417854869</v>
      </c>
      <c r="Q78" s="251">
        <f t="shared" si="16"/>
        <v>942719.13492710539</v>
      </c>
      <c r="R78" s="251">
        <f t="shared" si="16"/>
        <v>976146.63536691829</v>
      </c>
      <c r="S78" s="251">
        <f t="shared" si="16"/>
        <v>1010552.3676887257</v>
      </c>
      <c r="T78" s="251">
        <f t="shared" si="16"/>
        <v>1045965.6788489877</v>
      </c>
      <c r="U78" s="251">
        <f t="shared" si="16"/>
        <v>1082416.7962128571</v>
      </c>
      <c r="V78" s="251">
        <f t="shared" si="16"/>
        <v>1119936.8539664431</v>
      </c>
      <c r="W78" s="251">
        <f t="shared" si="16"/>
        <v>1158557.9203214364</v>
      </c>
      <c r="X78" s="251">
        <f t="shared" si="16"/>
        <v>1198313.0255358794</v>
      </c>
      <c r="Y78" s="251">
        <f t="shared" si="16"/>
        <v>1239236.190775556</v>
      </c>
      <c r="Z78" s="251">
        <f t="shared" si="16"/>
        <v>1281362.4578412226</v>
      </c>
      <c r="AA78" s="251">
        <f t="shared" si="16"/>
        <v>1324727.9197876593</v>
      </c>
    </row>
    <row r="79" spans="1:27" s="256" customFormat="1" ht="16.5" thickBot="1" x14ac:dyDescent="0.3">
      <c r="A79" s="253"/>
      <c r="B79" s="254">
        <v>0</v>
      </c>
      <c r="C79" s="254">
        <v>1</v>
      </c>
      <c r="D79" s="254">
        <f>C79+1</f>
        <v>2</v>
      </c>
      <c r="E79" s="254">
        <f t="shared" ref="E79:AA79" si="17">D79+1</f>
        <v>3</v>
      </c>
      <c r="F79" s="254">
        <f t="shared" si="17"/>
        <v>4</v>
      </c>
      <c r="G79" s="254">
        <f t="shared" si="17"/>
        <v>5</v>
      </c>
      <c r="H79" s="254">
        <f t="shared" si="17"/>
        <v>6</v>
      </c>
      <c r="I79" s="254">
        <f t="shared" si="17"/>
        <v>7</v>
      </c>
      <c r="J79" s="254">
        <f t="shared" si="17"/>
        <v>8</v>
      </c>
      <c r="K79" s="254">
        <f t="shared" si="17"/>
        <v>9</v>
      </c>
      <c r="L79" s="254">
        <f t="shared" si="17"/>
        <v>10</v>
      </c>
      <c r="M79" s="255">
        <f t="shared" si="17"/>
        <v>11</v>
      </c>
      <c r="N79" s="254">
        <f t="shared" si="17"/>
        <v>12</v>
      </c>
      <c r="O79" s="254">
        <f t="shared" si="17"/>
        <v>13</v>
      </c>
      <c r="P79" s="254">
        <f t="shared" si="17"/>
        <v>14</v>
      </c>
      <c r="Q79" s="254">
        <f t="shared" si="17"/>
        <v>15</v>
      </c>
      <c r="R79" s="254">
        <f t="shared" si="17"/>
        <v>16</v>
      </c>
      <c r="S79" s="254">
        <f t="shared" si="17"/>
        <v>17</v>
      </c>
      <c r="T79" s="254">
        <f t="shared" si="17"/>
        <v>18</v>
      </c>
      <c r="U79" s="254">
        <f t="shared" si="17"/>
        <v>19</v>
      </c>
      <c r="V79" s="254">
        <f t="shared" si="17"/>
        <v>20</v>
      </c>
      <c r="W79" s="254">
        <f t="shared" si="17"/>
        <v>21</v>
      </c>
      <c r="X79" s="254">
        <f t="shared" si="17"/>
        <v>22</v>
      </c>
      <c r="Y79" s="254">
        <f t="shared" si="17"/>
        <v>23</v>
      </c>
      <c r="Z79" s="254">
        <f t="shared" si="17"/>
        <v>24</v>
      </c>
      <c r="AA79" s="254">
        <f t="shared" si="17"/>
        <v>25</v>
      </c>
    </row>
    <row r="80" spans="1:27" ht="31.5" x14ac:dyDescent="0.25">
      <c r="A80" s="232" t="s">
        <v>310</v>
      </c>
      <c r="B80" s="220" t="str">
        <f>B47</f>
        <v>Год окончания строительства 2024</v>
      </c>
      <c r="C80" s="220">
        <f t="shared" ref="C80:AA80" si="18">C47</f>
        <v>2025</v>
      </c>
      <c r="D80" s="220">
        <f t="shared" si="18"/>
        <v>2026</v>
      </c>
      <c r="E80" s="220">
        <f t="shared" si="18"/>
        <v>2027</v>
      </c>
      <c r="F80" s="220">
        <f t="shared" si="18"/>
        <v>2028</v>
      </c>
      <c r="G80" s="220">
        <f t="shared" si="18"/>
        <v>2029</v>
      </c>
      <c r="H80" s="220">
        <f t="shared" si="18"/>
        <v>2030</v>
      </c>
      <c r="I80" s="220">
        <f t="shared" si="18"/>
        <v>2031</v>
      </c>
      <c r="J80" s="220">
        <f t="shared" si="18"/>
        <v>2032</v>
      </c>
      <c r="K80" s="220">
        <f t="shared" si="18"/>
        <v>2033</v>
      </c>
      <c r="L80" s="220">
        <f t="shared" si="18"/>
        <v>2034</v>
      </c>
      <c r="M80" s="233">
        <f t="shared" si="18"/>
        <v>2035</v>
      </c>
      <c r="N80" s="220">
        <f t="shared" si="18"/>
        <v>2036</v>
      </c>
      <c r="O80" s="220">
        <f t="shared" si="18"/>
        <v>2037</v>
      </c>
      <c r="P80" s="220">
        <f t="shared" si="18"/>
        <v>2038</v>
      </c>
      <c r="Q80" s="220">
        <f t="shared" si="18"/>
        <v>2039</v>
      </c>
      <c r="R80" s="220">
        <f t="shared" si="18"/>
        <v>2040</v>
      </c>
      <c r="S80" s="220">
        <f t="shared" si="18"/>
        <v>2041</v>
      </c>
      <c r="T80" s="220">
        <f t="shared" si="18"/>
        <v>2042</v>
      </c>
      <c r="U80" s="220">
        <f t="shared" si="18"/>
        <v>2043</v>
      </c>
      <c r="V80" s="220">
        <f t="shared" si="18"/>
        <v>2044</v>
      </c>
      <c r="W80" s="220">
        <f t="shared" si="18"/>
        <v>2045</v>
      </c>
      <c r="X80" s="220">
        <f t="shared" si="18"/>
        <v>2046</v>
      </c>
      <c r="Y80" s="220">
        <f t="shared" si="18"/>
        <v>2047</v>
      </c>
      <c r="Z80" s="220">
        <f t="shared" si="18"/>
        <v>2048</v>
      </c>
      <c r="AA80" s="220">
        <f t="shared" si="18"/>
        <v>2049</v>
      </c>
    </row>
    <row r="81" spans="1:27" s="183" customFormat="1" ht="14.25" x14ac:dyDescent="0.25">
      <c r="A81" s="243" t="s">
        <v>557</v>
      </c>
      <c r="B81" s="244">
        <f t="shared" ref="B81:AA81" si="19">B74</f>
        <v>0</v>
      </c>
      <c r="C81" s="244">
        <f t="shared" si="19"/>
        <v>703628.89491111122</v>
      </c>
      <c r="D81" s="244">
        <f t="shared" si="19"/>
        <v>731603.21287777787</v>
      </c>
      <c r="E81" s="244">
        <f t="shared" si="19"/>
        <v>760382.07945555565</v>
      </c>
      <c r="F81" s="244">
        <f t="shared" si="19"/>
        <v>789993.23769999994</v>
      </c>
      <c r="G81" s="244">
        <f t="shared" si="19"/>
        <v>820463.59837500018</v>
      </c>
      <c r="H81" s="244">
        <f t="shared" si="19"/>
        <v>851817.32845625025</v>
      </c>
      <c r="I81" s="244">
        <f t="shared" si="19"/>
        <v>884080.92902593757</v>
      </c>
      <c r="J81" s="244">
        <f t="shared" si="19"/>
        <v>917281.69619871583</v>
      </c>
      <c r="K81" s="244">
        <f t="shared" si="19"/>
        <v>951447.74497267744</v>
      </c>
      <c r="L81" s="244">
        <f t="shared" si="19"/>
        <v>986608.03379585757</v>
      </c>
      <c r="M81" s="245">
        <f t="shared" si="19"/>
        <v>1022792.3898697335</v>
      </c>
      <c r="N81" s="244">
        <f t="shared" si="19"/>
        <v>1060031.5352118253</v>
      </c>
      <c r="O81" s="244">
        <f t="shared" si="19"/>
        <v>1098357.1135001802</v>
      </c>
      <c r="P81" s="244">
        <f t="shared" si="19"/>
        <v>1137801.7177231859</v>
      </c>
      <c r="Q81" s="244">
        <f t="shared" si="19"/>
        <v>1178398.9186588817</v>
      </c>
      <c r="R81" s="244">
        <f t="shared" si="19"/>
        <v>1220183.2942086479</v>
      </c>
      <c r="S81" s="244">
        <f t="shared" si="19"/>
        <v>1263190.4596109071</v>
      </c>
      <c r="T81" s="244">
        <f t="shared" si="19"/>
        <v>1307457.0985612345</v>
      </c>
      <c r="U81" s="244">
        <f t="shared" si="19"/>
        <v>1353020.9952660715</v>
      </c>
      <c r="V81" s="244">
        <f t="shared" si="19"/>
        <v>1399921.0674580538</v>
      </c>
      <c r="W81" s="244">
        <f t="shared" si="19"/>
        <v>1448197.4004017955</v>
      </c>
      <c r="X81" s="244">
        <f t="shared" si="19"/>
        <v>1497891.2819198493</v>
      </c>
      <c r="Y81" s="244">
        <f t="shared" si="19"/>
        <v>1549045.2384694449</v>
      </c>
      <c r="Z81" s="244">
        <f t="shared" si="19"/>
        <v>1601703.0723015282</v>
      </c>
      <c r="AA81" s="244">
        <f t="shared" si="19"/>
        <v>1655909.8997345741</v>
      </c>
    </row>
    <row r="82" spans="1:27" x14ac:dyDescent="0.25">
      <c r="A82" s="248" t="s">
        <v>309</v>
      </c>
      <c r="B82" s="246">
        <f t="shared" ref="B82:AA82" si="20">-B73</f>
        <v>0</v>
      </c>
      <c r="C82" s="246">
        <f t="shared" si="20"/>
        <v>93155.8</v>
      </c>
      <c r="D82" s="246">
        <f t="shared" si="20"/>
        <v>93155.8</v>
      </c>
      <c r="E82" s="246">
        <f t="shared" si="20"/>
        <v>93155.8</v>
      </c>
      <c r="F82" s="246">
        <f t="shared" si="20"/>
        <v>93155.8</v>
      </c>
      <c r="G82" s="246">
        <f t="shared" si="20"/>
        <v>93155.8</v>
      </c>
      <c r="H82" s="246">
        <f t="shared" si="20"/>
        <v>93155.8</v>
      </c>
      <c r="I82" s="246">
        <f t="shared" si="20"/>
        <v>93155.8</v>
      </c>
      <c r="J82" s="246">
        <f t="shared" si="20"/>
        <v>93155.8</v>
      </c>
      <c r="K82" s="246">
        <f t="shared" si="20"/>
        <v>93155.8</v>
      </c>
      <c r="L82" s="246">
        <f t="shared" si="20"/>
        <v>93155.8</v>
      </c>
      <c r="M82" s="247">
        <f t="shared" si="20"/>
        <v>93155.8</v>
      </c>
      <c r="N82" s="246">
        <f t="shared" si="20"/>
        <v>93155.8</v>
      </c>
      <c r="O82" s="246">
        <f t="shared" si="20"/>
        <v>93155.8</v>
      </c>
      <c r="P82" s="246">
        <f t="shared" si="20"/>
        <v>93155.8</v>
      </c>
      <c r="Q82" s="246">
        <f t="shared" si="20"/>
        <v>93155.8</v>
      </c>
      <c r="R82" s="246">
        <f t="shared" si="20"/>
        <v>93155.8</v>
      </c>
      <c r="S82" s="246">
        <f t="shared" si="20"/>
        <v>93155.8</v>
      </c>
      <c r="T82" s="246">
        <f t="shared" si="20"/>
        <v>93155.8</v>
      </c>
      <c r="U82" s="246">
        <f t="shared" si="20"/>
        <v>93155.8</v>
      </c>
      <c r="V82" s="246">
        <f t="shared" si="20"/>
        <v>93155.8</v>
      </c>
      <c r="W82" s="246">
        <f t="shared" si="20"/>
        <v>93155.8</v>
      </c>
      <c r="X82" s="246">
        <f t="shared" si="20"/>
        <v>93155.8</v>
      </c>
      <c r="Y82" s="246">
        <f t="shared" si="20"/>
        <v>93155.8</v>
      </c>
      <c r="Z82" s="246">
        <f t="shared" si="20"/>
        <v>93155.8</v>
      </c>
      <c r="AA82" s="246">
        <f t="shared" si="20"/>
        <v>93155.8</v>
      </c>
    </row>
    <row r="83" spans="1:27" x14ac:dyDescent="0.25">
      <c r="A83" s="248" t="s">
        <v>308</v>
      </c>
      <c r="B83" s="246">
        <f t="shared" ref="B83:AA83" si="21">B75</f>
        <v>0</v>
      </c>
      <c r="C83" s="246">
        <f t="shared" si="21"/>
        <v>0</v>
      </c>
      <c r="D83" s="246">
        <f t="shared" si="21"/>
        <v>0</v>
      </c>
      <c r="E83" s="246">
        <f t="shared" si="21"/>
        <v>0</v>
      </c>
      <c r="F83" s="246">
        <f t="shared" si="21"/>
        <v>0</v>
      </c>
      <c r="G83" s="246">
        <f t="shared" si="21"/>
        <v>0</v>
      </c>
      <c r="H83" s="246">
        <f t="shared" si="21"/>
        <v>0</v>
      </c>
      <c r="I83" s="246">
        <f t="shared" si="21"/>
        <v>0</v>
      </c>
      <c r="J83" s="246">
        <f t="shared" si="21"/>
        <v>0</v>
      </c>
      <c r="K83" s="246">
        <f t="shared" si="21"/>
        <v>0</v>
      </c>
      <c r="L83" s="246">
        <f t="shared" si="21"/>
        <v>0</v>
      </c>
      <c r="M83" s="247">
        <f t="shared" si="21"/>
        <v>0</v>
      </c>
      <c r="N83" s="246">
        <f t="shared" si="21"/>
        <v>0</v>
      </c>
      <c r="O83" s="246">
        <f t="shared" si="21"/>
        <v>0</v>
      </c>
      <c r="P83" s="246">
        <f t="shared" si="21"/>
        <v>0</v>
      </c>
      <c r="Q83" s="246">
        <f t="shared" si="21"/>
        <v>0</v>
      </c>
      <c r="R83" s="246">
        <f t="shared" si="21"/>
        <v>0</v>
      </c>
      <c r="S83" s="246">
        <f t="shared" si="21"/>
        <v>0</v>
      </c>
      <c r="T83" s="246">
        <f t="shared" si="21"/>
        <v>0</v>
      </c>
      <c r="U83" s="246">
        <f t="shared" si="21"/>
        <v>0</v>
      </c>
      <c r="V83" s="246">
        <f t="shared" si="21"/>
        <v>0</v>
      </c>
      <c r="W83" s="246">
        <f t="shared" si="21"/>
        <v>0</v>
      </c>
      <c r="X83" s="246">
        <f t="shared" si="21"/>
        <v>0</v>
      </c>
      <c r="Y83" s="246">
        <f t="shared" si="21"/>
        <v>0</v>
      </c>
      <c r="Z83" s="246">
        <f t="shared" si="21"/>
        <v>0</v>
      </c>
      <c r="AA83" s="246">
        <f t="shared" si="21"/>
        <v>0</v>
      </c>
    </row>
    <row r="84" spans="1:27" x14ac:dyDescent="0.25">
      <c r="A84" s="248" t="s">
        <v>307</v>
      </c>
      <c r="B84" s="246">
        <f>IF(SUM($B$77:B77)+SUM($A$84:A84)&gt;0,0,SUM($B$77:B77)-SUM($A$84:A84))</f>
        <v>0</v>
      </c>
      <c r="C84" s="246">
        <f>IF(SUM($B$77:C77)+SUM($A$84:B84)&gt;0,0,SUM($B$77:C77)-SUM($A$84:B84))</f>
        <v>-140725.77898222225</v>
      </c>
      <c r="D84" s="246">
        <f>IF(SUM($B$77:D77)+SUM($A$84:C84)&gt;0,0,SUM($B$77:D77)-SUM($A$84:C84))</f>
        <v>-146320.64257555554</v>
      </c>
      <c r="E84" s="246">
        <f>IF(SUM($B$77:E77)+SUM($A$84:D84)&gt;0,0,SUM($B$77:E77)-SUM($A$84:D84))</f>
        <v>-152076.41589111113</v>
      </c>
      <c r="F84" s="246">
        <f>IF(SUM($B$77:F77)+SUM($A$84:E84)&gt;0,0,SUM($B$77:F77)-SUM($A$84:E84))</f>
        <v>-157998.64754000003</v>
      </c>
      <c r="G84" s="246">
        <f>IF(SUM($B$77:G77)+SUM($A$84:F84)&gt;0,0,SUM($B$77:G77)-SUM($A$84:F84))</f>
        <v>-164092.71967500006</v>
      </c>
      <c r="H84" s="246">
        <f>IF(SUM($B$77:H77)+SUM($A$84:G84)&gt;0,0,SUM($B$77:H77)-SUM($A$84:G84))</f>
        <v>-170363.46569125005</v>
      </c>
      <c r="I84" s="246">
        <f>IF(SUM($B$77:I77)+SUM($A$84:H84)&gt;0,0,SUM($B$77:I77)-SUM($A$84:H84))</f>
        <v>-176816.18580518756</v>
      </c>
      <c r="J84" s="246">
        <f>IF(SUM($B$77:J77)+SUM($A$84:I84)&gt;0,0,SUM($B$77:J77)-SUM($A$84:I84))</f>
        <v>-183456.33923974331</v>
      </c>
      <c r="K84" s="246">
        <f>IF(SUM($B$77:K77)+SUM($A$84:J84)&gt;0,0,SUM($B$77:K77)-SUM($A$84:J84))</f>
        <v>-190289.54899453558</v>
      </c>
      <c r="L84" s="246">
        <f>IF(SUM($B$77:L77)+SUM($A$84:K84)&gt;0,0,SUM($B$77:L77)-SUM($A$84:K84))</f>
        <v>-197321.60675917147</v>
      </c>
      <c r="M84" s="247">
        <f>IF(SUM($B$77:M77)+SUM($A$84:L84)&gt;0,0,SUM($B$77:M77)-SUM($A$84:L84))</f>
        <v>-204558.47797394684</v>
      </c>
      <c r="N84" s="246">
        <f>IF(SUM($B$77:N77)+SUM($A$84:M84)&gt;0,0,SUM($B$77:N77)-SUM($A$84:M84))</f>
        <v>-212006.30704236496</v>
      </c>
      <c r="O84" s="246">
        <f>IF(SUM($B$77:O77)+SUM($A$84:N84)&gt;0,0,SUM($B$77:O77)-SUM($A$84:N84))</f>
        <v>-219671.42270003585</v>
      </c>
      <c r="P84" s="246">
        <f>IF(SUM($B$77:P77)+SUM($A$84:O84)&gt;0,0,SUM($B$77:P77)-SUM($A$84:O84))</f>
        <v>-227560.34354463732</v>
      </c>
      <c r="Q84" s="246">
        <f>IF(SUM($B$77:Q77)+SUM($A$84:P84)&gt;0,0,SUM($B$77:Q77)-SUM($A$84:P84))</f>
        <v>-235679.78373177629</v>
      </c>
      <c r="R84" s="246">
        <f>IF(SUM($B$77:R77)+SUM($A$84:Q84)&gt;0,0,SUM($B$77:R77)-SUM($A$84:Q84))</f>
        <v>-244036.65884172963</v>
      </c>
      <c r="S84" s="246">
        <f>IF(SUM($B$77:S77)+SUM($A$84:R84)&gt;0,0,SUM($B$77:S77)-SUM($A$84:R84))</f>
        <v>-252638.09192218166</v>
      </c>
      <c r="T84" s="246">
        <f>IF(SUM($B$77:T77)+SUM($A$84:S84)&gt;0,0,SUM($B$77:T77)-SUM($A$84:S84))</f>
        <v>-261491.41971224686</v>
      </c>
      <c r="U84" s="246">
        <f>IF(SUM($B$77:U77)+SUM($A$84:T84)&gt;0,0,SUM($B$77:U77)-SUM($A$84:T84))</f>
        <v>-270604.1990532144</v>
      </c>
      <c r="V84" s="246">
        <f>IF(SUM($B$77:V77)+SUM($A$84:U84)&gt;0,0,SUM($B$77:V77)-SUM($A$84:U84))</f>
        <v>-279984.21349161072</v>
      </c>
      <c r="W84" s="246">
        <f>IF(SUM($B$77:W77)+SUM($A$84:V84)&gt;0,0,SUM($B$77:W77)-SUM($A$84:V84))</f>
        <v>-289639.48008035915</v>
      </c>
      <c r="X84" s="246">
        <f>IF(SUM($B$77:X77)+SUM($A$84:W84)&gt;0,0,SUM($B$77:X77)-SUM($A$84:W84))</f>
        <v>-299578.25638396945</v>
      </c>
      <c r="Y84" s="246">
        <f>IF(SUM($B$77:Y77)+SUM($A$84:X84)&gt;0,0,SUM($B$77:Y77)-SUM($A$84:X84))</f>
        <v>-309809.04769388866</v>
      </c>
      <c r="Z84" s="246">
        <f>IF(SUM($B$77:Z77)+SUM($A$84:Y84)&gt;0,0,SUM($B$77:Z77)-SUM($A$84:Y84))</f>
        <v>-320340.61446030531</v>
      </c>
      <c r="AA84" s="246">
        <f>IF(SUM($B$77:AA77)+SUM($A$84:Z84)&gt;0,0,SUM($B$77:AA77)-SUM($A$84:Z84))</f>
        <v>-331181.97994691506</v>
      </c>
    </row>
    <row r="85" spans="1:27" x14ac:dyDescent="0.25">
      <c r="A85" s="248" t="s">
        <v>306</v>
      </c>
      <c r="B85" s="257">
        <f>IF(((SUM($B$64:B64)+SUM($B$66:B70))+SUM($B$87:B87))&lt;0,((SUM($B$64:B64)+SUM($B$66:B70))+SUM($B$87:B87))*0.2-SUM($A$85:A85),IF(SUM(A$85:$B85)&lt;0,0-SUM(A$85:$B85),0))</f>
        <v>-931558</v>
      </c>
      <c r="C85" s="257">
        <f>IF(((SUM($B$64:C64)+SUM($B$66:C70))+SUM($B$87:C87))&lt;0,((SUM($B$64:C64)+SUM($B$66:C70))+SUM($B$87:C87))*0.2-SUM($A$85:B85),IF(SUM(B$85:$B85)&lt;0,0-SUM(B$85:$B85),0))</f>
        <v>179646.27222222218</v>
      </c>
      <c r="D85" s="257">
        <f>IF(((SUM($B$64:D64)+SUM($B$66:D70))+SUM($B$87:D87))&lt;0,((SUM($B$64:D64)+SUM($B$66:D70))+SUM($B$87:D87))*0.2-SUM($A$85:C85),IF(SUM($B$85:C85)&lt;0,0-SUM($B$85:C85),0))</f>
        <v>185036.19305555557</v>
      </c>
      <c r="E85" s="257">
        <f>IF(((SUM($B$64:E64)+SUM($B$66:E70))+SUM($B$87:E87))&lt;0,((SUM($B$64:E64)+SUM($B$66:E70))+SUM($B$87:E87))*0.2-SUM($A$85:D85),IF(SUM($B$85:D85)&lt;0,0-SUM($B$85:D85),0))</f>
        <v>190587.02361111122</v>
      </c>
      <c r="F85" s="257">
        <f>IF(((SUM($B$64:F64)+SUM($B$66:F70))+SUM($B$87:F87))&lt;0,((SUM($B$64:F64)+SUM($B$66:F70))+SUM($B$87:F87))*0.2-SUM($A$85:E85),IF(SUM($B$85:E85)&lt;0,0-SUM($B$85:E85),0))</f>
        <v>196304.3125</v>
      </c>
      <c r="G85" s="257">
        <f>IF(((SUM($B$64:G64)+SUM($B$66:G70))+SUM($B$87:G87))&lt;0,((SUM($B$64:G64)+SUM($B$66:G70))+SUM($B$87:G87))*0.2-SUM($A$85:F85),IF(SUM($B$85:F85)&lt;0,0-SUM($B$85:F85),0))</f>
        <v>179984.19861111103</v>
      </c>
      <c r="H85" s="257">
        <f>IF(((SUM($B$64:H64)+SUM($B$66:H70))+SUM($B$87:H87))&lt;0,((SUM($B$64:H64)+SUM($B$66:H70))+SUM($B$87:H87))*0.2-SUM($A$85:G85),IF(SUM($B$85:G85)&lt;0,0-SUM($B$85:G85),0))</f>
        <v>0</v>
      </c>
      <c r="I85" s="257">
        <f>IF(((SUM($B$64:I64)+SUM($B$66:I70))+SUM($B$87:I87))&lt;0,((SUM($B$64:I64)+SUM($B$66:I70))+SUM($B$87:I87))*0.2-SUM($A$85:H85),IF(SUM($B$85:H85)&lt;0,0-SUM($B$85:H85),0))</f>
        <v>0</v>
      </c>
      <c r="J85" s="257">
        <f>IF(((SUM($B$64:J64)+SUM($B$66:J70))+SUM($B$87:J87))&lt;0,((SUM($B$64:J64)+SUM($B$66:J70))+SUM($B$87:J87))*0.2-SUM($A$85:I85),IF(SUM($B$85:I85)&lt;0,0-SUM($B$85:I85),0))</f>
        <v>0</v>
      </c>
      <c r="K85" s="257">
        <f>IF(((SUM($B$64:K64)+SUM($B$66:K70))+SUM($B$87:K87))&lt;0,((SUM($B$64:K64)+SUM($B$66:K70))+SUM($B$87:K87))*0.2-SUM($A$85:J85),IF(SUM($B$85:J85)&lt;0,0-SUM($B$85:J85),0))</f>
        <v>0</v>
      </c>
      <c r="L85" s="257">
        <f>IF(((SUM($B$64:L64)+SUM($B$66:L70))+SUM($B$87:L87))&lt;0,((SUM($B$64:L64)+SUM($B$66:L70))+SUM($B$87:L87))*0.2-SUM($A$85:K85),IF(SUM($B$85:K85)&lt;0,0-SUM($B$85:K85),0))</f>
        <v>0</v>
      </c>
      <c r="M85" s="257">
        <f>IF(((SUM($B$64:M64)+SUM($B$66:M70))+SUM($B$87:M87))&lt;0,((SUM($B$64:M64)+SUM($B$66:M70))+SUM($B$87:M87))*0.2-SUM($A$85:L85),IF(SUM($B$85:L85)&lt;0,0-SUM($B$85:L85),0))</f>
        <v>0</v>
      </c>
      <c r="N85" s="257">
        <f>IF(((SUM($B$64:N64)+SUM($B$66:N70))+SUM($B$87:N87))&lt;0,((SUM($B$64:N64)+SUM($B$66:N70))+SUM($B$87:N87))*0.2-SUM($A$85:M85),IF(SUM($B$85:M85)&lt;0,0-SUM($B$85:M85),0))</f>
        <v>0</v>
      </c>
      <c r="O85" s="257">
        <f>IF(((SUM($B$64:O64)+SUM($B$66:O70))+SUM($B$87:O87))&lt;0,((SUM($B$64:O64)+SUM($B$66:O70))+SUM($B$87:O87))*0.2-SUM($A$85:N85),IF(SUM($B$85:N85)&lt;0,0-SUM($B$85:N85),0))</f>
        <v>0</v>
      </c>
      <c r="P85" s="257">
        <f>IF(((SUM($B$64:P64)+SUM($B$66:P70))+SUM($B$87:P87))&lt;0,((SUM($B$64:P64)+SUM($B$66:P70))+SUM($B$87:P87))*0.2-SUM($A$85:O85),IF(SUM($B$85:O85)&lt;0,0-SUM($B$85:O85),0))</f>
        <v>0</v>
      </c>
      <c r="Q85" s="257">
        <f>IF(((SUM($B$64:Q64)+SUM($B$66:Q70))+SUM($B$87:Q87))&lt;0,((SUM($B$64:Q64)+SUM($B$66:Q70))+SUM($B$87:Q87))*0.2-SUM($A$85:P85),IF(SUM($B$85:P85)&lt;0,0-SUM($B$85:P85),0))</f>
        <v>0</v>
      </c>
      <c r="R85" s="257">
        <f>IF(((SUM($B$64:R64)+SUM($B$66:R70))+SUM($B$87:R87))&lt;0,((SUM($B$64:R64)+SUM($B$66:R70))+SUM($B$87:R87))*0.2-SUM($A$85:Q85),IF(SUM($B$85:Q85)&lt;0,0-SUM($B$85:Q85),0))</f>
        <v>0</v>
      </c>
      <c r="S85" s="257">
        <f>IF(((SUM($B$64:S64)+SUM($B$66:S70))+SUM($B$87:S87))&lt;0,((SUM($B$64:S64)+SUM($B$66:S70))+SUM($B$87:S87))*0.2-SUM($A$85:R85),IF(SUM($B$85:R85)&lt;0,0-SUM($B$85:R85),0))</f>
        <v>0</v>
      </c>
      <c r="T85" s="257">
        <f>IF(((SUM($B$64:T64)+SUM($B$66:T70))+SUM($B$87:T87))&lt;0,((SUM($B$64:T64)+SUM($B$66:T70))+SUM($B$87:T87))*0.2-SUM($A$85:S85),IF(SUM($B$85:S85)&lt;0,0-SUM($B$85:S85),0))</f>
        <v>0</v>
      </c>
      <c r="U85" s="257">
        <f>IF(((SUM($B$64:U64)+SUM($B$66:U70))+SUM($B$87:U87))&lt;0,((SUM($B$64:U64)+SUM($B$66:U70))+SUM($B$87:U87))*0.2-SUM($A$85:T85),IF(SUM($B$85:T85)&lt;0,0-SUM($B$85:T85),0))</f>
        <v>0</v>
      </c>
      <c r="V85" s="257">
        <f>IF(((SUM($B$64:V64)+SUM($B$66:V70))+SUM($B$87:V87))&lt;0,((SUM($B$64:V64)+SUM($B$66:V70))+SUM($B$87:V87))*0.2-SUM($A$85:U85),IF(SUM($B$85:U85)&lt;0,0-SUM($B$85:U85),0))</f>
        <v>0</v>
      </c>
      <c r="W85" s="257">
        <f>IF(((SUM($B$64:W64)+SUM($B$66:W70))+SUM($B$87:W87))&lt;0,((SUM($B$64:W64)+SUM($B$66:W70))+SUM($B$87:W87))*0.2-SUM($A$85:V85),IF(SUM($B$85:V85)&lt;0,0-SUM($B$85:V85),0))</f>
        <v>0</v>
      </c>
      <c r="X85" s="257">
        <f>IF(((SUM($B$64:X64)+SUM($B$66:X70))+SUM($B$87:X87))&lt;0,((SUM($B$64:X64)+SUM($B$66:X70))+SUM($B$87:X87))*0.2-SUM($A$85:W85),IF(SUM($B$85:W85)&lt;0,0-SUM($B$85:W85),0))</f>
        <v>0</v>
      </c>
      <c r="Y85" s="257">
        <f>IF(((SUM($B$64:Y64)+SUM($B$66:Y70))+SUM($B$87:Y87))&lt;0,((SUM($B$64:Y64)+SUM($B$66:Y70))+SUM($B$87:Y87))*0.2-SUM($A$85:X85),IF(SUM($B$85:X85)&lt;0,0-SUM($B$85:X85),0))</f>
        <v>0</v>
      </c>
      <c r="Z85" s="257">
        <f>IF(((SUM($B$64:Z64)+SUM($B$66:Z70))+SUM($B$87:Z87))&lt;0,((SUM($B$64:Z64)+SUM($B$66:Z70))+SUM($B$87:Z87))*0.2-SUM($A$85:Y85),IF(SUM($B$85:Y85)&lt;0,0-SUM($B$85:Y85),0))</f>
        <v>0</v>
      </c>
      <c r="AA85" s="257">
        <f>IF(((SUM($B$64:AA64)+SUM($B$66:AA70))+SUM($B$87:AA87))&lt;0,((SUM($B$64:AA64)+SUM($B$66:AA70))+SUM($B$87:AA87))*0.2-SUM($A$85:Z85),IF(SUM($B$85:Z85)&lt;0,0-SUM($B$85:Z85),0))</f>
        <v>0</v>
      </c>
    </row>
    <row r="86" spans="1:27" x14ac:dyDescent="0.25">
      <c r="A86" s="248" t="s">
        <v>305</v>
      </c>
      <c r="B86" s="246">
        <f>-B64*(B39)</f>
        <v>0</v>
      </c>
      <c r="C86" s="246">
        <f t="shared" ref="C86:AA86" si="22">-(C64-B64)*$B$39</f>
        <v>0</v>
      </c>
      <c r="D86" s="246">
        <f t="shared" si="22"/>
        <v>0</v>
      </c>
      <c r="E86" s="246">
        <f t="shared" si="22"/>
        <v>0</v>
      </c>
      <c r="F86" s="246">
        <f t="shared" si="22"/>
        <v>0</v>
      </c>
      <c r="G86" s="246">
        <f t="shared" si="22"/>
        <v>0</v>
      </c>
      <c r="H86" s="246">
        <f t="shared" si="22"/>
        <v>0</v>
      </c>
      <c r="I86" s="246">
        <f t="shared" si="22"/>
        <v>0</v>
      </c>
      <c r="J86" s="246">
        <f t="shared" si="22"/>
        <v>0</v>
      </c>
      <c r="K86" s="246">
        <f t="shared" si="22"/>
        <v>0</v>
      </c>
      <c r="L86" s="246">
        <f t="shared" si="22"/>
        <v>0</v>
      </c>
      <c r="M86" s="247">
        <f t="shared" si="22"/>
        <v>0</v>
      </c>
      <c r="N86" s="246">
        <f t="shared" si="22"/>
        <v>0</v>
      </c>
      <c r="O86" s="246">
        <f t="shared" si="22"/>
        <v>0</v>
      </c>
      <c r="P86" s="246">
        <f t="shared" si="22"/>
        <v>0</v>
      </c>
      <c r="Q86" s="246">
        <f t="shared" si="22"/>
        <v>0</v>
      </c>
      <c r="R86" s="246">
        <f t="shared" si="22"/>
        <v>0</v>
      </c>
      <c r="S86" s="246">
        <f t="shared" si="22"/>
        <v>0</v>
      </c>
      <c r="T86" s="246">
        <f t="shared" si="22"/>
        <v>0</v>
      </c>
      <c r="U86" s="246">
        <f t="shared" si="22"/>
        <v>0</v>
      </c>
      <c r="V86" s="246">
        <f t="shared" si="22"/>
        <v>0</v>
      </c>
      <c r="W86" s="246">
        <f t="shared" si="22"/>
        <v>0</v>
      </c>
      <c r="X86" s="246">
        <f t="shared" si="22"/>
        <v>0</v>
      </c>
      <c r="Y86" s="246">
        <f t="shared" si="22"/>
        <v>0</v>
      </c>
      <c r="Z86" s="246">
        <f t="shared" si="22"/>
        <v>0</v>
      </c>
      <c r="AA86" s="246">
        <f t="shared" si="22"/>
        <v>0</v>
      </c>
    </row>
    <row r="87" spans="1:27" x14ac:dyDescent="0.25">
      <c r="A87" s="248" t="s">
        <v>304</v>
      </c>
      <c r="B87" s="246">
        <f>-($B$25+$B$26)*$B$28</f>
        <v>-4657790</v>
      </c>
      <c r="C87" s="246">
        <v>0</v>
      </c>
      <c r="D87" s="246">
        <v>0</v>
      </c>
      <c r="E87" s="246">
        <v>0</v>
      </c>
      <c r="F87" s="246">
        <v>0</v>
      </c>
      <c r="G87" s="246">
        <v>0</v>
      </c>
      <c r="H87" s="246">
        <v>0</v>
      </c>
      <c r="I87" s="246">
        <v>0</v>
      </c>
      <c r="J87" s="246">
        <v>0</v>
      </c>
      <c r="K87" s="246">
        <v>0</v>
      </c>
      <c r="L87" s="246">
        <v>0</v>
      </c>
      <c r="M87" s="247">
        <v>0</v>
      </c>
      <c r="N87" s="246">
        <v>0</v>
      </c>
      <c r="O87" s="246">
        <v>0</v>
      </c>
      <c r="P87" s="246">
        <v>0</v>
      </c>
      <c r="Q87" s="246">
        <v>0</v>
      </c>
      <c r="R87" s="246">
        <v>0</v>
      </c>
      <c r="S87" s="246">
        <v>0</v>
      </c>
      <c r="T87" s="246">
        <v>0</v>
      </c>
      <c r="U87" s="246">
        <v>0</v>
      </c>
      <c r="V87" s="246">
        <v>0</v>
      </c>
      <c r="W87" s="246">
        <v>0</v>
      </c>
      <c r="X87" s="246">
        <v>0</v>
      </c>
      <c r="Y87" s="246">
        <v>0</v>
      </c>
      <c r="Z87" s="246">
        <v>0</v>
      </c>
      <c r="AA87" s="246">
        <v>0</v>
      </c>
    </row>
    <row r="88" spans="1:27" x14ac:dyDescent="0.25">
      <c r="A88" s="248" t="s">
        <v>303</v>
      </c>
      <c r="B88" s="246">
        <f t="shared" ref="B88:AA88" si="23">B59-B60</f>
        <v>0</v>
      </c>
      <c r="C88" s="246">
        <f t="shared" si="23"/>
        <v>0</v>
      </c>
      <c r="D88" s="246">
        <f t="shared" si="23"/>
        <v>0</v>
      </c>
      <c r="E88" s="246">
        <f t="shared" si="23"/>
        <v>0</v>
      </c>
      <c r="F88" s="246">
        <f t="shared" si="23"/>
        <v>0</v>
      </c>
      <c r="G88" s="246">
        <f t="shared" si="23"/>
        <v>0</v>
      </c>
      <c r="H88" s="246">
        <f t="shared" si="23"/>
        <v>0</v>
      </c>
      <c r="I88" s="246">
        <f t="shared" si="23"/>
        <v>0</v>
      </c>
      <c r="J88" s="246">
        <f t="shared" si="23"/>
        <v>0</v>
      </c>
      <c r="K88" s="246">
        <f t="shared" si="23"/>
        <v>0</v>
      </c>
      <c r="L88" s="246">
        <f t="shared" si="23"/>
        <v>0</v>
      </c>
      <c r="M88" s="247">
        <f t="shared" si="23"/>
        <v>0</v>
      </c>
      <c r="N88" s="246">
        <f t="shared" si="23"/>
        <v>0</v>
      </c>
      <c r="O88" s="246">
        <f t="shared" si="23"/>
        <v>0</v>
      </c>
      <c r="P88" s="246">
        <f t="shared" si="23"/>
        <v>0</v>
      </c>
      <c r="Q88" s="246">
        <f t="shared" si="23"/>
        <v>0</v>
      </c>
      <c r="R88" s="246">
        <f t="shared" si="23"/>
        <v>0</v>
      </c>
      <c r="S88" s="246">
        <f t="shared" si="23"/>
        <v>0</v>
      </c>
      <c r="T88" s="246">
        <f t="shared" si="23"/>
        <v>0</v>
      </c>
      <c r="U88" s="246">
        <f t="shared" si="23"/>
        <v>0</v>
      </c>
      <c r="V88" s="246">
        <f t="shared" si="23"/>
        <v>0</v>
      </c>
      <c r="W88" s="246">
        <f t="shared" si="23"/>
        <v>0</v>
      </c>
      <c r="X88" s="246">
        <f t="shared" si="23"/>
        <v>0</v>
      </c>
      <c r="Y88" s="246">
        <f t="shared" si="23"/>
        <v>0</v>
      </c>
      <c r="Z88" s="246">
        <f t="shared" si="23"/>
        <v>0</v>
      </c>
      <c r="AA88" s="246">
        <f t="shared" si="23"/>
        <v>0</v>
      </c>
    </row>
    <row r="89" spans="1:27" s="183" customFormat="1" ht="14.25" x14ac:dyDescent="0.25">
      <c r="A89" s="258" t="s">
        <v>302</v>
      </c>
      <c r="B89" s="244">
        <f>SUM(B81:B88)</f>
        <v>-5589348</v>
      </c>
      <c r="C89" s="244">
        <f t="shared" ref="C89:AA89" si="24">SUM(C81:C88)</f>
        <v>835705.18815111124</v>
      </c>
      <c r="D89" s="244">
        <f>SUM(D81:D88)</f>
        <v>863474.56335777801</v>
      </c>
      <c r="E89" s="244">
        <f>SUM(E81:E88)</f>
        <v>892048.48717555578</v>
      </c>
      <c r="F89" s="244">
        <f t="shared" si="24"/>
        <v>921454.70265999995</v>
      </c>
      <c r="G89" s="244">
        <f t="shared" si="24"/>
        <v>929510.8773111112</v>
      </c>
      <c r="H89" s="244">
        <f t="shared" si="24"/>
        <v>774609.66276500025</v>
      </c>
      <c r="I89" s="244">
        <f t="shared" si="24"/>
        <v>800420.54322075006</v>
      </c>
      <c r="J89" s="244">
        <f t="shared" si="24"/>
        <v>826981.15695897257</v>
      </c>
      <c r="K89" s="244">
        <f t="shared" si="24"/>
        <v>854313.9959781419</v>
      </c>
      <c r="L89" s="244">
        <f t="shared" si="24"/>
        <v>882442.22703668615</v>
      </c>
      <c r="M89" s="245">
        <f t="shared" si="24"/>
        <v>911389.71189578669</v>
      </c>
      <c r="N89" s="244">
        <f t="shared" si="24"/>
        <v>941181.02816946036</v>
      </c>
      <c r="O89" s="244">
        <f t="shared" si="24"/>
        <v>971841.49080014438</v>
      </c>
      <c r="P89" s="244">
        <f t="shared" si="24"/>
        <v>1003397.1741785486</v>
      </c>
      <c r="Q89" s="244">
        <f t="shared" si="24"/>
        <v>1035874.9349271054</v>
      </c>
      <c r="R89" s="244">
        <f t="shared" si="24"/>
        <v>1069302.4353669183</v>
      </c>
      <c r="S89" s="244">
        <f t="shared" si="24"/>
        <v>1103708.1676887255</v>
      </c>
      <c r="T89" s="244">
        <f t="shared" si="24"/>
        <v>1139121.4788489877</v>
      </c>
      <c r="U89" s="244">
        <f t="shared" si="24"/>
        <v>1175572.5962128572</v>
      </c>
      <c r="V89" s="244">
        <f t="shared" si="24"/>
        <v>1213092.6539664431</v>
      </c>
      <c r="W89" s="244">
        <f t="shared" si="24"/>
        <v>1251713.7203214364</v>
      </c>
      <c r="X89" s="244">
        <f t="shared" si="24"/>
        <v>1291468.8255358799</v>
      </c>
      <c r="Y89" s="244">
        <f t="shared" si="24"/>
        <v>1332391.9907755563</v>
      </c>
      <c r="Z89" s="244">
        <f t="shared" si="24"/>
        <v>1374518.2578412229</v>
      </c>
      <c r="AA89" s="244">
        <f t="shared" si="24"/>
        <v>1417883.7197876591</v>
      </c>
    </row>
    <row r="90" spans="1:27" s="183" customFormat="1" ht="14.25" x14ac:dyDescent="0.25">
      <c r="A90" s="258" t="s">
        <v>558</v>
      </c>
      <c r="B90" s="244">
        <f>SUM($B$89:B89)</f>
        <v>-5589348</v>
      </c>
      <c r="C90" s="244">
        <f>SUM($B$89:C89)</f>
        <v>-4753642.8118488891</v>
      </c>
      <c r="D90" s="244">
        <f>SUM($B$89:D89)</f>
        <v>-3890168.2484911112</v>
      </c>
      <c r="E90" s="244">
        <f>SUM($B$89:E89)</f>
        <v>-2998119.7613155553</v>
      </c>
      <c r="F90" s="244">
        <f>SUM($B$89:F89)</f>
        <v>-2076665.0586555554</v>
      </c>
      <c r="G90" s="244">
        <f>SUM($B$89:G89)</f>
        <v>-1147154.1813444442</v>
      </c>
      <c r="H90" s="244">
        <f>SUM($B$89:H89)</f>
        <v>-372544.51857944392</v>
      </c>
      <c r="I90" s="244">
        <f>SUM($B$89:I89)</f>
        <v>427876.02464130614</v>
      </c>
      <c r="J90" s="244">
        <f>SUM($B$89:J89)</f>
        <v>1254857.1816002787</v>
      </c>
      <c r="K90" s="244">
        <f>SUM($B$89:K89)</f>
        <v>2109171.1775784204</v>
      </c>
      <c r="L90" s="244">
        <f>SUM($B$89:L89)</f>
        <v>2991613.4046151065</v>
      </c>
      <c r="M90" s="245">
        <f>SUM($B$89:M89)</f>
        <v>3903003.1165108932</v>
      </c>
      <c r="N90" s="244">
        <f>SUM($B$89:N89)</f>
        <v>4844184.1446803538</v>
      </c>
      <c r="O90" s="244">
        <f>SUM($B$89:O89)</f>
        <v>5816025.635480498</v>
      </c>
      <c r="P90" s="244">
        <f>SUM($B$89:P89)</f>
        <v>6819422.8096590471</v>
      </c>
      <c r="Q90" s="244">
        <f>SUM($B$89:Q89)</f>
        <v>7855297.744586153</v>
      </c>
      <c r="R90" s="244">
        <f>SUM($B$89:R89)</f>
        <v>8924600.1799530722</v>
      </c>
      <c r="S90" s="244">
        <f>SUM($B$89:S89)</f>
        <v>10028308.347641798</v>
      </c>
      <c r="T90" s="244">
        <f>SUM($B$89:T89)</f>
        <v>11167429.826490786</v>
      </c>
      <c r="U90" s="244">
        <f>SUM($B$89:U89)</f>
        <v>12343002.422703642</v>
      </c>
      <c r="V90" s="244">
        <f>SUM($B$89:V89)</f>
        <v>13556095.076670086</v>
      </c>
      <c r="W90" s="244">
        <f>SUM($B$89:W89)</f>
        <v>14807808.796991523</v>
      </c>
      <c r="X90" s="244">
        <f>SUM($B$89:X89)</f>
        <v>16099277.622527404</v>
      </c>
      <c r="Y90" s="244">
        <f>SUM($B$89:Y89)</f>
        <v>17431669.613302961</v>
      </c>
      <c r="Z90" s="244">
        <f>SUM($B$89:Z89)</f>
        <v>18806187.871144183</v>
      </c>
      <c r="AA90" s="244">
        <f>SUM($B$89:AA89)</f>
        <v>20224071.59093184</v>
      </c>
    </row>
    <row r="91" spans="1:27" x14ac:dyDescent="0.25">
      <c r="A91" s="259" t="s">
        <v>301</v>
      </c>
      <c r="B91" s="260">
        <f t="shared" ref="B91:AA91" si="25">1/POWER((1+$B$44),B79)</f>
        <v>1</v>
      </c>
      <c r="C91" s="260">
        <f t="shared" si="25"/>
        <v>0.88105726872246692</v>
      </c>
      <c r="D91" s="260">
        <f t="shared" si="25"/>
        <v>0.77626191076869333</v>
      </c>
      <c r="E91" s="260">
        <f t="shared" si="25"/>
        <v>0.68393119891514842</v>
      </c>
      <c r="F91" s="260">
        <f t="shared" si="25"/>
        <v>0.60258255411026285</v>
      </c>
      <c r="G91" s="260">
        <f t="shared" si="25"/>
        <v>0.53090973930419638</v>
      </c>
      <c r="H91" s="260">
        <f t="shared" si="25"/>
        <v>0.4677618848495122</v>
      </c>
      <c r="I91" s="260">
        <f t="shared" si="25"/>
        <v>0.41212500867798435</v>
      </c>
      <c r="J91" s="260">
        <f t="shared" si="25"/>
        <v>0.3631057345180479</v>
      </c>
      <c r="K91" s="260">
        <f t="shared" si="25"/>
        <v>0.31991694671193649</v>
      </c>
      <c r="L91" s="260">
        <f t="shared" si="25"/>
        <v>0.28186515128804979</v>
      </c>
      <c r="M91" s="261">
        <f t="shared" si="25"/>
        <v>0.24833934034189409</v>
      </c>
      <c r="N91" s="260">
        <f t="shared" si="25"/>
        <v>0.21880118091796832</v>
      </c>
      <c r="O91" s="260">
        <f t="shared" si="25"/>
        <v>0.19277637085283555</v>
      </c>
      <c r="P91" s="260">
        <f t="shared" si="25"/>
        <v>0.16984702277782865</v>
      </c>
      <c r="Q91" s="260">
        <f t="shared" si="25"/>
        <v>0.14964495398927638</v>
      </c>
      <c r="R91" s="260">
        <f t="shared" si="25"/>
        <v>0.13184577443989109</v>
      </c>
      <c r="S91" s="260">
        <f t="shared" si="25"/>
        <v>0.11616367792060887</v>
      </c>
      <c r="T91" s="260">
        <f t="shared" si="25"/>
        <v>0.102346852793488</v>
      </c>
      <c r="U91" s="260">
        <f t="shared" si="25"/>
        <v>9.0173438584570942E-2</v>
      </c>
      <c r="V91" s="260">
        <f t="shared" si="25"/>
        <v>7.9447963510635183E-2</v>
      </c>
      <c r="W91" s="260">
        <f t="shared" si="25"/>
        <v>6.999820573624245E-2</v>
      </c>
      <c r="X91" s="260">
        <f t="shared" si="25"/>
        <v>6.1672427961447097E-2</v>
      </c>
      <c r="Y91" s="260">
        <f t="shared" si="25"/>
        <v>5.4336940935195678E-2</v>
      </c>
      <c r="Z91" s="260">
        <f t="shared" si="25"/>
        <v>4.7873956771097514E-2</v>
      </c>
      <c r="AA91" s="260">
        <f t="shared" si="25"/>
        <v>4.2179697595680632E-2</v>
      </c>
    </row>
    <row r="92" spans="1:27" s="183" customFormat="1" ht="14.25" x14ac:dyDescent="0.25">
      <c r="A92" s="262" t="s">
        <v>559</v>
      </c>
      <c r="B92" s="263">
        <f t="shared" ref="B92:AA92" si="26">B89*B91</f>
        <v>-5589348</v>
      </c>
      <c r="C92" s="263">
        <f t="shared" si="26"/>
        <v>736304.13052961335</v>
      </c>
      <c r="D92" s="263">
        <f t="shared" si="26"/>
        <v>670282.41445227189</v>
      </c>
      <c r="E92" s="263">
        <f t="shared" si="26"/>
        <v>610099.79132442223</v>
      </c>
      <c r="F92" s="263">
        <f t="shared" si="26"/>
        <v>555252.52822577558</v>
      </c>
      <c r="G92" s="263">
        <f t="shared" si="26"/>
        <v>493486.37755365693</v>
      </c>
      <c r="H92" s="263">
        <f t="shared" si="26"/>
        <v>362332.8758776015</v>
      </c>
      <c r="I92" s="263">
        <f t="shared" si="26"/>
        <v>329873.32332088856</v>
      </c>
      <c r="J92" s="263">
        <f t="shared" si="26"/>
        <v>300281.60043017281</v>
      </c>
      <c r="K92" s="263">
        <f t="shared" si="26"/>
        <v>273309.52512660075</v>
      </c>
      <c r="L92" s="263">
        <f t="shared" si="26"/>
        <v>248729.71182665913</v>
      </c>
      <c r="M92" s="245">
        <f t="shared" si="26"/>
        <v>226333.91984658857</v>
      </c>
      <c r="N92" s="263">
        <f t="shared" si="26"/>
        <v>205931.52042106554</v>
      </c>
      <c r="O92" s="263">
        <f t="shared" si="26"/>
        <v>187348.07564066121</v>
      </c>
      <c r="P92" s="263">
        <f t="shared" si="26"/>
        <v>170424.02269791285</v>
      </c>
      <c r="Q92" s="263">
        <f t="shared" si="26"/>
        <v>155013.45697581136</v>
      </c>
      <c r="R92" s="263">
        <f t="shared" si="26"/>
        <v>140983.00770141295</v>
      </c>
      <c r="S92" s="263">
        <f t="shared" si="26"/>
        <v>128210.80010973848</v>
      </c>
      <c r="T92" s="263">
        <f t="shared" si="26"/>
        <v>116585.49830965771</v>
      </c>
      <c r="U92" s="263">
        <f t="shared" si="26"/>
        <v>106005.42330630468</v>
      </c>
      <c r="V92" s="263">
        <f t="shared" si="26"/>
        <v>96377.740907345564</v>
      </c>
      <c r="W92" s="263">
        <f t="shared" si="26"/>
        <v>87617.714517937347</v>
      </c>
      <c r="X92" s="263">
        <f t="shared" si="26"/>
        <v>79648.018107316238</v>
      </c>
      <c r="Y92" s="263">
        <f t="shared" si="26"/>
        <v>72398.104905299188</v>
      </c>
      <c r="Z92" s="263">
        <f t="shared" si="26"/>
        <v>65803.627656974975</v>
      </c>
      <c r="AA92" s="263">
        <f t="shared" si="26"/>
        <v>59805.906526482235</v>
      </c>
    </row>
    <row r="93" spans="1:27" s="183" customFormat="1" ht="14.25" x14ac:dyDescent="0.25">
      <c r="A93" s="262" t="s">
        <v>560</v>
      </c>
      <c r="B93" s="263">
        <f>SUM($B$92:B92)</f>
        <v>-5589348</v>
      </c>
      <c r="C93" s="263">
        <f>SUM($B$92:C92)</f>
        <v>-4853043.8694703868</v>
      </c>
      <c r="D93" s="263">
        <f>SUM($B$92:D92)</f>
        <v>-4182761.4550181148</v>
      </c>
      <c r="E93" s="263">
        <f>SUM($B$92:E92)</f>
        <v>-3572661.6636936925</v>
      </c>
      <c r="F93" s="263">
        <f>SUM($B$92:F92)</f>
        <v>-3017409.1354679167</v>
      </c>
      <c r="G93" s="263">
        <f>SUM($B$92:G92)</f>
        <v>-2523922.75791426</v>
      </c>
      <c r="H93" s="263">
        <f>SUM($B$92:H92)</f>
        <v>-2161589.8820366585</v>
      </c>
      <c r="I93" s="263">
        <f>SUM($B$92:I92)</f>
        <v>-1831716.55871577</v>
      </c>
      <c r="J93" s="263">
        <f>SUM($B$92:J92)</f>
        <v>-1531434.9582855972</v>
      </c>
      <c r="K93" s="263">
        <f>SUM($B$92:K92)</f>
        <v>-1258125.4331589965</v>
      </c>
      <c r="L93" s="263">
        <f>SUM($B$92:L92)</f>
        <v>-1009395.7213323374</v>
      </c>
      <c r="M93" s="245">
        <f>SUM($B$92:M92)</f>
        <v>-783061.80148574873</v>
      </c>
      <c r="N93" s="263">
        <f>SUM($B$92:N92)</f>
        <v>-577130.28106468322</v>
      </c>
      <c r="O93" s="263">
        <f>SUM($B$92:O92)</f>
        <v>-389782.20542402205</v>
      </c>
      <c r="P93" s="263">
        <f>SUM($B$92:P92)</f>
        <v>-219358.1827261092</v>
      </c>
      <c r="Q93" s="263">
        <f>SUM($B$92:Q92)</f>
        <v>-64344.725750297832</v>
      </c>
      <c r="R93" s="263">
        <f>SUM($B$92:R92)</f>
        <v>76638.281951115117</v>
      </c>
      <c r="S93" s="263">
        <f>SUM($B$92:S92)</f>
        <v>204849.0820608536</v>
      </c>
      <c r="T93" s="263">
        <f>SUM($B$92:T92)</f>
        <v>321434.58037051128</v>
      </c>
      <c r="U93" s="263">
        <f>SUM($B$92:U92)</f>
        <v>427440.00367681595</v>
      </c>
      <c r="V93" s="263">
        <f>SUM($B$92:V92)</f>
        <v>523817.7445841615</v>
      </c>
      <c r="W93" s="263">
        <f>SUM($B$92:W92)</f>
        <v>611435.45910209883</v>
      </c>
      <c r="X93" s="263">
        <f>SUM($B$92:X92)</f>
        <v>691083.47720941505</v>
      </c>
      <c r="Y93" s="263">
        <f>SUM($B$92:Y92)</f>
        <v>763481.5821147142</v>
      </c>
      <c r="Z93" s="263">
        <f>SUM($B$92:Z92)</f>
        <v>829285.20977168914</v>
      </c>
      <c r="AA93" s="263">
        <f>SUM($B$92:AA92)</f>
        <v>889091.11629817134</v>
      </c>
    </row>
    <row r="94" spans="1:27" s="183" customFormat="1" ht="14.25" x14ac:dyDescent="0.25">
      <c r="A94" s="262" t="s">
        <v>561</v>
      </c>
      <c r="B94" s="264">
        <f>IF((ISERR(IRR($B$89:B89))),0,IF(IRR($B$89:B89)&lt;0,0,IRR($B$89:B89)))</f>
        <v>0</v>
      </c>
      <c r="C94" s="264">
        <f>IF((ISERR(IRR($B$89:C89))),0,IF(IRR($B$89:C89)&lt;0,0,IRR($B$89:C89)))</f>
        <v>0</v>
      </c>
      <c r="D94" s="264">
        <f>IF((ISERR(IRR($B$89:D89))),0,IF(IRR($B$89:D89)&lt;0,0,IRR($B$89:D89)))</f>
        <v>0</v>
      </c>
      <c r="E94" s="264">
        <f>IF((ISERR(IRR($B$89:E89))),0,IF(IRR($B$89:E89)&lt;0,0,IRR($B$89:E89)))</f>
        <v>0</v>
      </c>
      <c r="F94" s="264">
        <f>IF((ISERR(IRR($B$89:F89))),0,IF(IRR($B$89:F89)&lt;0,0,IRR($B$89:F89)))</f>
        <v>0</v>
      </c>
      <c r="G94" s="264">
        <f>IF((ISERR(IRR($B$89:G89))),0,IF(IRR($B$89:G89)&lt;0,0,IRR($B$89:G89)))</f>
        <v>0</v>
      </c>
      <c r="H94" s="264">
        <f>IF((ISERR(IRR($B$89:H89))),0,IF(IRR($B$89:H89)&lt;0,0,IRR($B$89:H89)))</f>
        <v>0</v>
      </c>
      <c r="I94" s="264">
        <f>IF((ISERR(IRR($B$89:I89))),0,IF(IRR($B$89:I89)&lt;0,0,IRR($B$89:I89)))</f>
        <v>1.8980491867891081E-2</v>
      </c>
      <c r="J94" s="264">
        <f>IF((ISERR(IRR($B$89:J89))),0,IF(IRR($B$89:J89)&lt;0,0,IRR($B$89:J89)))</f>
        <v>4.7907879895424443E-2</v>
      </c>
      <c r="K94" s="264">
        <f>IF((ISERR(IRR($B$89:K89))),0,IF(IRR($B$89:K89)&lt;0,0,IRR($B$89:K89)))</f>
        <v>7.0015855444930164E-2</v>
      </c>
      <c r="L94" s="264">
        <f>IF((ISERR(IRR($B$89:L89))),0,IF(IRR($B$89:L89)&lt;0,0,IRR($B$89:L89)))</f>
        <v>8.7160904829078678E-2</v>
      </c>
      <c r="M94" s="265">
        <f>IF((ISERR(IRR($B$89:M89))),0,IF(IRR($B$89:M89)&lt;0,0,IRR($B$89:M89)))</f>
        <v>0.10064056812661404</v>
      </c>
      <c r="N94" s="264">
        <f>IF((ISERR(IRR($B$89:N89))),0,IF(IRR($B$89:N89)&lt;0,0,IRR($B$89:N89)))</f>
        <v>0.11137036880502826</v>
      </c>
      <c r="O94" s="264">
        <f>IF((ISERR(IRR($B$89:O89))),0,IF(IRR($B$89:O89)&lt;0,0,IRR($B$89:O89)))</f>
        <v>0.1200058169426701</v>
      </c>
      <c r="P94" s="264">
        <f>IF((ISERR(IRR($B$89:P89))),0,IF(IRR($B$89:P89)&lt;0,0,IRR($B$89:P89)))</f>
        <v>0.12702377525050901</v>
      </c>
      <c r="Q94" s="264">
        <f>IF((ISERR(IRR($B$89:Q89))),0,IF(IRR($B$89:Q89)&lt;0,0,IRR($B$89:Q89)))</f>
        <v>0.13277660205671693</v>
      </c>
      <c r="R94" s="264">
        <f>IF((ISERR(IRR($B$89:R89))),0,IF(IRR($B$89:R89)&lt;0,0,IRR($B$89:R89)))</f>
        <v>0.13752851710626657</v>
      </c>
      <c r="S94" s="264">
        <f>IF((ISERR(IRR($B$89:S89))),0,IF(IRR($B$89:S89)&lt;0,0,IRR($B$89:S89)))</f>
        <v>0.14148036530004515</v>
      </c>
      <c r="T94" s="264">
        <f>IF((ISERR(IRR($B$89:T89))),0,IF(IRR($B$89:T89)&lt;0,0,IRR($B$89:T89)))</f>
        <v>0.14478673797263664</v>
      </c>
      <c r="U94" s="264">
        <f>IF((ISERR(IRR($B$89:U89))),0,IF(IRR($B$89:U89)&lt;0,0,IRR($B$89:U89)))</f>
        <v>0.14756799275090371</v>
      </c>
      <c r="V94" s="264">
        <f>IF((ISERR(IRR($B$89:V89))),0,IF(IRR($B$89:V89)&lt;0,0,IRR($B$89:V89)))</f>
        <v>0.14991881780600247</v>
      </c>
      <c r="W94" s="264">
        <f>IF((ISERR(IRR($B$89:W89))),0,IF(IRR($B$89:W89)&lt;0,0,IRR($B$89:W89)))</f>
        <v>0.15191442021952284</v>
      </c>
      <c r="X94" s="264">
        <f>IF((ISERR(IRR($B$89:X89))),0,IF(IRR($B$89:X89)&lt;0,0,IRR($B$89:X89)))</f>
        <v>0.15361505691377064</v>
      </c>
      <c r="Y94" s="264">
        <f>IF((ISERR(IRR($B$89:Y89))),0,IF(IRR($B$89:Y89)&lt;0,0,IRR($B$89:Y89)))</f>
        <v>0.15506939316392065</v>
      </c>
      <c r="Z94" s="264">
        <f>IF((ISERR(IRR($B$89:Z89))),0,IF(IRR($B$89:Z89)&lt;0,0,IRR($B$89:Z89)))</f>
        <v>0.15631702080138976</v>
      </c>
      <c r="AA94" s="264">
        <f>IF((ISERR(IRR($B$89:AA89))),0,IF(IRR($B$89:AA89)&lt;0,0,IRR($B$89:AA89)))</f>
        <v>0.15739036664400374</v>
      </c>
    </row>
    <row r="95" spans="1:27" s="183" customFormat="1" ht="14.25" x14ac:dyDescent="0.25">
      <c r="A95" s="262" t="s">
        <v>562</v>
      </c>
      <c r="B95" s="266">
        <f>IF(AND(B90&gt;0,A90&lt;0),(B79-(B90/(B90-A90))),0)</f>
        <v>0</v>
      </c>
      <c r="C95" s="266">
        <f t="shared" ref="C95:P95" si="27">IF(AND(C90&gt;0,B90&lt;0),(C79-(C90/(C90-B90))),0)</f>
        <v>0</v>
      </c>
      <c r="D95" s="266">
        <f t="shared" si="27"/>
        <v>0</v>
      </c>
      <c r="E95" s="266">
        <f t="shared" si="27"/>
        <v>0</v>
      </c>
      <c r="F95" s="266">
        <f t="shared" si="27"/>
        <v>0</v>
      </c>
      <c r="G95" s="266">
        <f t="shared" si="27"/>
        <v>0</v>
      </c>
      <c r="H95" s="266">
        <f t="shared" si="27"/>
        <v>0</v>
      </c>
      <c r="I95" s="266">
        <f t="shared" si="27"/>
        <v>6.4654359782926001</v>
      </c>
      <c r="J95" s="266">
        <f t="shared" si="27"/>
        <v>0</v>
      </c>
      <c r="K95" s="266">
        <f t="shared" si="27"/>
        <v>0</v>
      </c>
      <c r="L95" s="266">
        <f t="shared" si="27"/>
        <v>0</v>
      </c>
      <c r="M95" s="267">
        <f t="shared" si="27"/>
        <v>0</v>
      </c>
      <c r="N95" s="266">
        <f t="shared" si="27"/>
        <v>0</v>
      </c>
      <c r="O95" s="266">
        <f t="shared" si="27"/>
        <v>0</v>
      </c>
      <c r="P95" s="266">
        <f t="shared" si="27"/>
        <v>0</v>
      </c>
      <c r="Q95" s="266">
        <f t="shared" ref="Q95:AA95" si="28">IF(AND(Q90&gt;0,P90&lt;0),(Q80-(Q90/(Q90-P90))),0)</f>
        <v>0</v>
      </c>
      <c r="R95" s="266">
        <f t="shared" si="28"/>
        <v>0</v>
      </c>
      <c r="S95" s="266">
        <f t="shared" si="28"/>
        <v>0</v>
      </c>
      <c r="T95" s="266">
        <f t="shared" si="28"/>
        <v>0</v>
      </c>
      <c r="U95" s="266">
        <f t="shared" si="28"/>
        <v>0</v>
      </c>
      <c r="V95" s="266">
        <f t="shared" si="28"/>
        <v>0</v>
      </c>
      <c r="W95" s="266">
        <f t="shared" si="28"/>
        <v>0</v>
      </c>
      <c r="X95" s="266">
        <f t="shared" si="28"/>
        <v>0</v>
      </c>
      <c r="Y95" s="266">
        <f t="shared" si="28"/>
        <v>0</v>
      </c>
      <c r="Z95" s="266">
        <f t="shared" si="28"/>
        <v>0</v>
      </c>
      <c r="AA95" s="266">
        <f t="shared" si="28"/>
        <v>0</v>
      </c>
    </row>
    <row r="96" spans="1:27" s="183" customFormat="1" ht="15" thickBot="1" x14ac:dyDescent="0.3">
      <c r="A96" s="268" t="s">
        <v>563</v>
      </c>
      <c r="B96" s="269">
        <f>IF(AND(B93&gt;0,A93&lt;0),(B79-(B93/(B93-A93))),0)</f>
        <v>0</v>
      </c>
      <c r="C96" s="269">
        <f t="shared" ref="C96:AA96" si="29">IF(AND(C93&gt;0,B93&lt;0),(C79-(C93/(C93-B93))),0)</f>
        <v>0</v>
      </c>
      <c r="D96" s="269">
        <f t="shared" si="29"/>
        <v>0</v>
      </c>
      <c r="E96" s="269">
        <f t="shared" si="29"/>
        <v>0</v>
      </c>
      <c r="F96" s="269">
        <f t="shared" si="29"/>
        <v>0</v>
      </c>
      <c r="G96" s="269">
        <f t="shared" si="29"/>
        <v>0</v>
      </c>
      <c r="H96" s="269">
        <f t="shared" si="29"/>
        <v>0</v>
      </c>
      <c r="I96" s="269">
        <f t="shared" si="29"/>
        <v>0</v>
      </c>
      <c r="J96" s="269">
        <f t="shared" si="29"/>
        <v>0</v>
      </c>
      <c r="K96" s="269">
        <f t="shared" si="29"/>
        <v>0</v>
      </c>
      <c r="L96" s="269">
        <f t="shared" si="29"/>
        <v>0</v>
      </c>
      <c r="M96" s="270">
        <f t="shared" si="29"/>
        <v>0</v>
      </c>
      <c r="N96" s="269">
        <f t="shared" si="29"/>
        <v>0</v>
      </c>
      <c r="O96" s="269">
        <f t="shared" si="29"/>
        <v>0</v>
      </c>
      <c r="P96" s="269">
        <f t="shared" si="29"/>
        <v>0</v>
      </c>
      <c r="Q96" s="269">
        <f t="shared" si="29"/>
        <v>0</v>
      </c>
      <c r="R96" s="269">
        <f t="shared" si="29"/>
        <v>15.456400574788226</v>
      </c>
      <c r="S96" s="269">
        <f t="shared" si="29"/>
        <v>0</v>
      </c>
      <c r="T96" s="269">
        <f t="shared" si="29"/>
        <v>0</v>
      </c>
      <c r="U96" s="269">
        <f t="shared" si="29"/>
        <v>0</v>
      </c>
      <c r="V96" s="269">
        <f t="shared" si="29"/>
        <v>0</v>
      </c>
      <c r="W96" s="269">
        <f t="shared" si="29"/>
        <v>0</v>
      </c>
      <c r="X96" s="269">
        <f t="shared" si="29"/>
        <v>0</v>
      </c>
      <c r="Y96" s="269">
        <f t="shared" si="29"/>
        <v>0</v>
      </c>
      <c r="Z96" s="269">
        <f t="shared" si="29"/>
        <v>0</v>
      </c>
      <c r="AA96" s="269">
        <f t="shared" si="29"/>
        <v>0</v>
      </c>
    </row>
    <row r="97" spans="1:13" x14ac:dyDescent="0.25">
      <c r="C97" s="271"/>
      <c r="D97" s="271"/>
      <c r="E97" s="271"/>
      <c r="F97" s="271"/>
      <c r="G97" s="271"/>
      <c r="H97" s="271"/>
      <c r="I97" s="271"/>
      <c r="J97" s="271"/>
    </row>
    <row r="98" spans="1:13" ht="64.5" customHeight="1" x14ac:dyDescent="0.25">
      <c r="A98" s="377"/>
      <c r="B98" s="377"/>
      <c r="C98" s="377"/>
      <c r="D98" s="377"/>
      <c r="E98" s="377"/>
      <c r="F98" s="377"/>
      <c r="G98" s="377"/>
      <c r="H98" s="377"/>
      <c r="I98" s="377"/>
      <c r="J98" s="377"/>
      <c r="K98" s="377"/>
    </row>
    <row r="100" spans="1:13" x14ac:dyDescent="0.25">
      <c r="C100" s="271"/>
    </row>
    <row r="103" spans="1:13" ht="27.75" x14ac:dyDescent="0.25">
      <c r="B103" s="182"/>
      <c r="M103" s="182"/>
    </row>
    <row r="104" spans="1:13" ht="27.75" x14ac:dyDescent="0.25">
      <c r="B104" s="182"/>
      <c r="M104" s="272"/>
    </row>
  </sheetData>
  <mergeCells count="15">
    <mergeCell ref="A98:K98"/>
    <mergeCell ref="U21:W21"/>
    <mergeCell ref="D28:E28"/>
    <mergeCell ref="D29:E29"/>
    <mergeCell ref="D30:E30"/>
    <mergeCell ref="A16:L16"/>
    <mergeCell ref="A18:L18"/>
    <mergeCell ref="A5:L5"/>
    <mergeCell ref="A7:L7"/>
    <mergeCell ref="D31:E31"/>
    <mergeCell ref="A9:L9"/>
    <mergeCell ref="A10:L10"/>
    <mergeCell ref="A12:L12"/>
    <mergeCell ref="A13:L13"/>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3" zoomScaleSheetLayoutView="100" workbookViewId="0">
      <selection activeCell="I34" sqref="I34"/>
    </sheetView>
  </sheetViews>
  <sheetFormatPr defaultRowHeight="15.75" x14ac:dyDescent="0.25"/>
  <cols>
    <col min="1" max="1" width="9.140625" style="70"/>
    <col min="2" max="2" width="37.7109375" style="70" customWidth="1"/>
    <col min="3" max="3" width="13.85546875" style="70" customWidth="1"/>
    <col min="4" max="4" width="12.8554687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4" t="str">
        <f>'1. паспорт местоположение'!A5:C5</f>
        <v>Год раскрытия информации: 2023 год</v>
      </c>
      <c r="B5" s="324"/>
      <c r="C5" s="324"/>
      <c r="D5" s="324"/>
      <c r="E5" s="324"/>
      <c r="F5" s="324"/>
      <c r="G5" s="324"/>
      <c r="H5" s="324"/>
      <c r="I5" s="324"/>
      <c r="J5" s="324"/>
      <c r="K5" s="324"/>
      <c r="L5" s="324"/>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30" t="str">
        <f>'5. анализ эконом эфф'!A12:L12</f>
        <v>M_TP2000.PR.0084</v>
      </c>
      <c r="B12" s="330"/>
      <c r="C12" s="330"/>
      <c r="D12" s="330"/>
      <c r="E12" s="330"/>
      <c r="F12" s="330"/>
      <c r="G12" s="330"/>
      <c r="H12" s="330"/>
      <c r="I12" s="330"/>
      <c r="J12" s="330"/>
      <c r="K12" s="330"/>
      <c r="L12" s="330"/>
    </row>
    <row r="13" spans="1:44" x14ac:dyDescent="0.25">
      <c r="A13" s="325" t="s">
        <v>8</v>
      </c>
      <c r="B13" s="325"/>
      <c r="C13" s="325"/>
      <c r="D13" s="325"/>
      <c r="E13" s="325"/>
      <c r="F13" s="325"/>
      <c r="G13" s="325"/>
      <c r="H13" s="325"/>
      <c r="I13" s="325"/>
      <c r="J13" s="325"/>
      <c r="K13" s="325"/>
      <c r="L13" s="325"/>
    </row>
    <row r="14" spans="1:44" ht="18.75" x14ac:dyDescent="0.25">
      <c r="A14" s="336"/>
      <c r="B14" s="336"/>
      <c r="C14" s="336"/>
      <c r="D14" s="336"/>
      <c r="E14" s="336"/>
      <c r="F14" s="336"/>
      <c r="G14" s="336"/>
      <c r="H14" s="336"/>
      <c r="I14" s="336"/>
      <c r="J14" s="336"/>
      <c r="K14" s="336"/>
      <c r="L14" s="336"/>
    </row>
    <row r="15" spans="1:44" x14ac:dyDescent="0.25">
      <c r="A15" s="331"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31"/>
      <c r="C15" s="331"/>
      <c r="D15" s="331"/>
      <c r="E15" s="331"/>
      <c r="F15" s="331"/>
      <c r="G15" s="331"/>
      <c r="H15" s="331"/>
      <c r="I15" s="331"/>
      <c r="J15" s="331"/>
      <c r="K15" s="331"/>
      <c r="L15" s="331"/>
    </row>
    <row r="16" spans="1:44" x14ac:dyDescent="0.25">
      <c r="A16" s="325" t="s">
        <v>7</v>
      </c>
      <c r="B16" s="325"/>
      <c r="C16" s="325"/>
      <c r="D16" s="325"/>
      <c r="E16" s="325"/>
      <c r="F16" s="325"/>
      <c r="G16" s="325"/>
      <c r="H16" s="325"/>
      <c r="I16" s="325"/>
      <c r="J16" s="325"/>
      <c r="K16" s="325"/>
      <c r="L16" s="325"/>
    </row>
    <row r="17" spans="1:12" ht="15.75" customHeight="1" x14ac:dyDescent="0.25">
      <c r="L17" s="91"/>
    </row>
    <row r="18" spans="1:12" x14ac:dyDescent="0.25">
      <c r="K18" s="90"/>
    </row>
    <row r="19" spans="1:12" ht="15.75" customHeight="1" x14ac:dyDescent="0.25">
      <c r="A19" s="389" t="s">
        <v>494</v>
      </c>
      <c r="B19" s="389"/>
      <c r="C19" s="389"/>
      <c r="D19" s="389"/>
      <c r="E19" s="389"/>
      <c r="F19" s="389"/>
      <c r="G19" s="389"/>
      <c r="H19" s="389"/>
      <c r="I19" s="389"/>
      <c r="J19" s="389"/>
      <c r="K19" s="389"/>
      <c r="L19" s="389"/>
    </row>
    <row r="20" spans="1:12" x14ac:dyDescent="0.25">
      <c r="A20" s="71"/>
      <c r="B20" s="71"/>
      <c r="C20" s="89"/>
      <c r="D20" s="89"/>
      <c r="E20" s="89"/>
      <c r="F20" s="89"/>
      <c r="G20" s="89"/>
      <c r="H20" s="89"/>
      <c r="I20" s="89"/>
      <c r="J20" s="89"/>
      <c r="K20" s="89"/>
      <c r="L20" s="89"/>
    </row>
    <row r="21" spans="1:12" ht="28.5" customHeight="1" x14ac:dyDescent="0.25">
      <c r="A21" s="379" t="s">
        <v>229</v>
      </c>
      <c r="B21" s="379" t="s">
        <v>228</v>
      </c>
      <c r="C21" s="385" t="s">
        <v>426</v>
      </c>
      <c r="D21" s="385"/>
      <c r="E21" s="385"/>
      <c r="F21" s="385"/>
      <c r="G21" s="385"/>
      <c r="H21" s="385"/>
      <c r="I21" s="380" t="s">
        <v>227</v>
      </c>
      <c r="J21" s="382" t="s">
        <v>428</v>
      </c>
      <c r="K21" s="379" t="s">
        <v>226</v>
      </c>
      <c r="L21" s="381" t="s">
        <v>427</v>
      </c>
    </row>
    <row r="22" spans="1:12" ht="58.5" customHeight="1" x14ac:dyDescent="0.25">
      <c r="A22" s="379"/>
      <c r="B22" s="379"/>
      <c r="C22" s="386" t="s">
        <v>3</v>
      </c>
      <c r="D22" s="386"/>
      <c r="E22" s="148"/>
      <c r="F22" s="149"/>
      <c r="G22" s="387" t="s">
        <v>2</v>
      </c>
      <c r="H22" s="388"/>
      <c r="I22" s="380"/>
      <c r="J22" s="383"/>
      <c r="K22" s="379"/>
      <c r="L22" s="381"/>
    </row>
    <row r="23" spans="1:12" ht="47.25" x14ac:dyDescent="0.25">
      <c r="A23" s="379"/>
      <c r="B23" s="379"/>
      <c r="C23" s="88" t="s">
        <v>225</v>
      </c>
      <c r="D23" s="88" t="s">
        <v>224</v>
      </c>
      <c r="E23" s="88" t="s">
        <v>225</v>
      </c>
      <c r="F23" s="88" t="s">
        <v>224</v>
      </c>
      <c r="G23" s="88" t="s">
        <v>225</v>
      </c>
      <c r="H23" s="88" t="s">
        <v>224</v>
      </c>
      <c r="I23" s="380"/>
      <c r="J23" s="384"/>
      <c r="K23" s="379"/>
      <c r="L23" s="381"/>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277"/>
      <c r="D25" s="86"/>
      <c r="E25" s="86"/>
      <c r="F25" s="86"/>
      <c r="G25" s="86"/>
      <c r="H25" s="86"/>
      <c r="I25" s="86"/>
      <c r="J25" s="86"/>
      <c r="K25" s="77"/>
      <c r="L25" s="99"/>
    </row>
    <row r="26" spans="1:12" ht="21.75" customHeight="1" x14ac:dyDescent="0.25">
      <c r="A26" s="80" t="s">
        <v>222</v>
      </c>
      <c r="B26" s="87" t="s">
        <v>433</v>
      </c>
      <c r="C26" s="78" t="s">
        <v>574</v>
      </c>
      <c r="D26" s="78" t="s">
        <v>574</v>
      </c>
      <c r="E26" s="86"/>
      <c r="F26" s="86"/>
      <c r="G26" s="86" t="s">
        <v>575</v>
      </c>
      <c r="H26" s="86" t="s">
        <v>575</v>
      </c>
      <c r="I26" s="86"/>
      <c r="J26" s="86"/>
      <c r="K26" s="77"/>
      <c r="L26" s="77"/>
    </row>
    <row r="27" spans="1:12" s="72" customFormat="1" ht="39" customHeight="1" x14ac:dyDescent="0.25">
      <c r="A27" s="80" t="s">
        <v>221</v>
      </c>
      <c r="B27" s="87" t="s">
        <v>435</v>
      </c>
      <c r="C27" s="78" t="s">
        <v>574</v>
      </c>
      <c r="D27" s="78" t="s">
        <v>574</v>
      </c>
      <c r="E27" s="86"/>
      <c r="F27" s="86"/>
      <c r="G27" s="86" t="s">
        <v>575</v>
      </c>
      <c r="H27" s="86" t="s">
        <v>575</v>
      </c>
      <c r="I27" s="86"/>
      <c r="J27" s="86"/>
      <c r="K27" s="77"/>
      <c r="L27" s="77"/>
    </row>
    <row r="28" spans="1:12" s="72" customFormat="1" ht="70.5" customHeight="1" x14ac:dyDescent="0.25">
      <c r="A28" s="80" t="s">
        <v>434</v>
      </c>
      <c r="B28" s="87" t="s">
        <v>439</v>
      </c>
      <c r="C28" s="78" t="s">
        <v>574</v>
      </c>
      <c r="D28" s="78" t="s">
        <v>574</v>
      </c>
      <c r="E28" s="86"/>
      <c r="F28" s="86"/>
      <c r="G28" s="86" t="s">
        <v>575</v>
      </c>
      <c r="H28" s="86" t="s">
        <v>575</v>
      </c>
      <c r="I28" s="86"/>
      <c r="J28" s="86"/>
      <c r="K28" s="77"/>
      <c r="L28" s="77"/>
    </row>
    <row r="29" spans="1:12" s="72" customFormat="1" ht="54" customHeight="1" x14ac:dyDescent="0.25">
      <c r="A29" s="80" t="s">
        <v>220</v>
      </c>
      <c r="B29" s="87" t="s">
        <v>438</v>
      </c>
      <c r="C29" s="78" t="s">
        <v>574</v>
      </c>
      <c r="D29" s="78" t="s">
        <v>574</v>
      </c>
      <c r="E29" s="86"/>
      <c r="F29" s="86"/>
      <c r="G29" s="86" t="s">
        <v>575</v>
      </c>
      <c r="H29" s="86" t="s">
        <v>575</v>
      </c>
      <c r="I29" s="86"/>
      <c r="J29" s="86"/>
      <c r="K29" s="77"/>
      <c r="L29" s="77"/>
    </row>
    <row r="30" spans="1:12" s="72" customFormat="1" ht="42" customHeight="1" x14ac:dyDescent="0.25">
      <c r="A30" s="80" t="s">
        <v>219</v>
      </c>
      <c r="B30" s="87" t="s">
        <v>440</v>
      </c>
      <c r="C30" s="78" t="s">
        <v>574</v>
      </c>
      <c r="D30" s="78" t="s">
        <v>574</v>
      </c>
      <c r="E30" s="86"/>
      <c r="F30" s="86"/>
      <c r="G30" s="86" t="s">
        <v>575</v>
      </c>
      <c r="H30" s="86" t="s">
        <v>575</v>
      </c>
      <c r="I30" s="86"/>
      <c r="J30" s="86"/>
      <c r="K30" s="77"/>
      <c r="L30" s="77"/>
    </row>
    <row r="31" spans="1:12" s="72" customFormat="1" ht="37.5" customHeight="1" x14ac:dyDescent="0.25">
      <c r="A31" s="80" t="s">
        <v>218</v>
      </c>
      <c r="B31" s="79" t="s">
        <v>436</v>
      </c>
      <c r="C31" s="78" t="s">
        <v>574</v>
      </c>
      <c r="D31" s="78" t="s">
        <v>574</v>
      </c>
      <c r="E31" s="86"/>
      <c r="F31" s="86"/>
      <c r="G31" s="278">
        <v>44986</v>
      </c>
      <c r="H31" s="278">
        <v>45015</v>
      </c>
      <c r="I31" s="86"/>
      <c r="J31" s="86"/>
      <c r="K31" s="77"/>
      <c r="L31" s="77"/>
    </row>
    <row r="32" spans="1:12" s="72" customFormat="1" ht="31.5" x14ac:dyDescent="0.25">
      <c r="A32" s="80" t="s">
        <v>216</v>
      </c>
      <c r="B32" s="79" t="s">
        <v>441</v>
      </c>
      <c r="C32" s="78" t="s">
        <v>574</v>
      </c>
      <c r="D32" s="78" t="s">
        <v>574</v>
      </c>
      <c r="E32" s="86"/>
      <c r="F32" s="86"/>
      <c r="G32" s="278">
        <v>45474</v>
      </c>
      <c r="H32" s="278">
        <v>45138</v>
      </c>
      <c r="I32" s="86"/>
      <c r="J32" s="86"/>
      <c r="K32" s="77"/>
      <c r="L32" s="77"/>
    </row>
    <row r="33" spans="1:12" s="72" customFormat="1" ht="37.5" customHeight="1" x14ac:dyDescent="0.25">
      <c r="A33" s="80" t="s">
        <v>452</v>
      </c>
      <c r="B33" s="79" t="s">
        <v>367</v>
      </c>
      <c r="C33" s="78" t="s">
        <v>574</v>
      </c>
      <c r="D33" s="78" t="s">
        <v>574</v>
      </c>
      <c r="E33" s="86"/>
      <c r="F33" s="86"/>
      <c r="G33" s="86" t="s">
        <v>575</v>
      </c>
      <c r="H33" s="86" t="s">
        <v>575</v>
      </c>
      <c r="I33" s="86"/>
      <c r="J33" s="86"/>
      <c r="K33" s="77"/>
      <c r="L33" s="77"/>
    </row>
    <row r="34" spans="1:12" s="72" customFormat="1" ht="47.25" customHeight="1" x14ac:dyDescent="0.25">
      <c r="A34" s="80" t="s">
        <v>453</v>
      </c>
      <c r="B34" s="79" t="s">
        <v>445</v>
      </c>
      <c r="C34" s="78" t="s">
        <v>574</v>
      </c>
      <c r="D34" s="78" t="s">
        <v>574</v>
      </c>
      <c r="E34" s="85"/>
      <c r="F34" s="85"/>
      <c r="G34" s="85" t="s">
        <v>575</v>
      </c>
      <c r="H34" s="85" t="s">
        <v>575</v>
      </c>
      <c r="I34" s="85"/>
      <c r="J34" s="85"/>
      <c r="K34" s="85"/>
      <c r="L34" s="77"/>
    </row>
    <row r="35" spans="1:12" s="72" customFormat="1" ht="49.5" customHeight="1" x14ac:dyDescent="0.25">
      <c r="A35" s="80" t="s">
        <v>454</v>
      </c>
      <c r="B35" s="79" t="s">
        <v>217</v>
      </c>
      <c r="C35" s="78" t="s">
        <v>574</v>
      </c>
      <c r="D35" s="78" t="s">
        <v>574</v>
      </c>
      <c r="E35" s="85"/>
      <c r="F35" s="85"/>
      <c r="G35" s="279">
        <v>45152</v>
      </c>
      <c r="H35" s="279">
        <v>45169</v>
      </c>
      <c r="I35" s="85"/>
      <c r="J35" s="85"/>
      <c r="K35" s="85"/>
      <c r="L35" s="77"/>
    </row>
    <row r="36" spans="1:12" ht="37.5" customHeight="1" x14ac:dyDescent="0.25">
      <c r="A36" s="80" t="s">
        <v>455</v>
      </c>
      <c r="B36" s="79" t="s">
        <v>437</v>
      </c>
      <c r="C36" s="78" t="s">
        <v>574</v>
      </c>
      <c r="D36" s="78" t="s">
        <v>574</v>
      </c>
      <c r="E36" s="84"/>
      <c r="F36" s="83"/>
      <c r="G36" s="83" t="s">
        <v>575</v>
      </c>
      <c r="H36" s="83" t="s">
        <v>575</v>
      </c>
      <c r="I36" s="82"/>
      <c r="J36" s="82"/>
      <c r="K36" s="77"/>
      <c r="L36" s="77"/>
    </row>
    <row r="37" spans="1:12" x14ac:dyDescent="0.25">
      <c r="A37" s="80" t="s">
        <v>456</v>
      </c>
      <c r="B37" s="79" t="s">
        <v>215</v>
      </c>
      <c r="C37" s="78" t="s">
        <v>574</v>
      </c>
      <c r="D37" s="78" t="s">
        <v>574</v>
      </c>
      <c r="E37" s="84"/>
      <c r="F37" s="83"/>
      <c r="G37" s="280">
        <v>45170</v>
      </c>
      <c r="H37" s="280">
        <v>45184</v>
      </c>
      <c r="I37" s="82"/>
      <c r="J37" s="82"/>
      <c r="K37" s="77"/>
      <c r="L37" s="77"/>
    </row>
    <row r="38" spans="1:12" x14ac:dyDescent="0.25">
      <c r="A38" s="80" t="s">
        <v>579</v>
      </c>
      <c r="B38" s="81" t="s">
        <v>214</v>
      </c>
      <c r="C38" s="78"/>
      <c r="D38" s="77"/>
      <c r="E38" s="77"/>
      <c r="F38" s="77"/>
      <c r="G38" s="77"/>
      <c r="H38" s="77"/>
      <c r="I38" s="77"/>
      <c r="J38" s="77"/>
      <c r="K38" s="77"/>
      <c r="L38" s="77"/>
    </row>
    <row r="39" spans="1:12" ht="63" x14ac:dyDescent="0.25">
      <c r="A39" s="80">
        <v>2</v>
      </c>
      <c r="B39" s="79" t="s">
        <v>442</v>
      </c>
      <c r="C39" s="81"/>
      <c r="D39" s="77"/>
      <c r="E39" s="77"/>
      <c r="F39" s="77"/>
      <c r="G39" s="77"/>
      <c r="H39" s="77"/>
      <c r="I39" s="77"/>
      <c r="J39" s="77"/>
      <c r="K39" s="77"/>
      <c r="L39" s="77"/>
    </row>
    <row r="40" spans="1:12" ht="33.75" customHeight="1" x14ac:dyDescent="0.25">
      <c r="A40" s="80" t="s">
        <v>213</v>
      </c>
      <c r="B40" s="79" t="s">
        <v>444</v>
      </c>
      <c r="C40" s="78"/>
      <c r="D40" s="77"/>
      <c r="E40" s="77"/>
      <c r="F40" s="77"/>
      <c r="G40" s="77"/>
      <c r="H40" s="77"/>
      <c r="I40" s="77"/>
      <c r="J40" s="77"/>
      <c r="K40" s="77"/>
      <c r="L40" s="77"/>
    </row>
    <row r="41" spans="1:12" ht="63" customHeight="1" x14ac:dyDescent="0.25">
      <c r="A41" s="80" t="s">
        <v>212</v>
      </c>
      <c r="B41" s="81" t="s">
        <v>525</v>
      </c>
      <c r="C41" s="78"/>
      <c r="D41" s="77"/>
      <c r="E41" s="77"/>
      <c r="F41" s="77"/>
      <c r="G41" s="77"/>
      <c r="H41" s="77"/>
      <c r="I41" s="77"/>
      <c r="J41" s="77"/>
      <c r="K41" s="77"/>
      <c r="L41" s="77"/>
    </row>
    <row r="42" spans="1:12" ht="58.5" customHeight="1" x14ac:dyDescent="0.25">
      <c r="A42" s="80">
        <v>3</v>
      </c>
      <c r="B42" s="79" t="s">
        <v>443</v>
      </c>
      <c r="C42" s="81"/>
      <c r="D42" s="77"/>
      <c r="E42" s="77"/>
      <c r="F42" s="77"/>
      <c r="G42" s="77"/>
      <c r="H42" s="77"/>
      <c r="I42" s="77"/>
      <c r="J42" s="77"/>
      <c r="K42" s="77"/>
      <c r="L42" s="77"/>
    </row>
    <row r="43" spans="1:12" ht="34.5" customHeight="1" x14ac:dyDescent="0.25">
      <c r="A43" s="80" t="s">
        <v>211</v>
      </c>
      <c r="B43" s="79" t="s">
        <v>209</v>
      </c>
      <c r="C43" s="78"/>
      <c r="D43" s="77"/>
      <c r="E43" s="77"/>
      <c r="F43" s="77"/>
      <c r="G43" s="77"/>
      <c r="H43" s="77"/>
      <c r="I43" s="77"/>
      <c r="J43" s="77"/>
      <c r="K43" s="77"/>
      <c r="L43" s="77"/>
    </row>
    <row r="44" spans="1:12" ht="24.75" customHeight="1" x14ac:dyDescent="0.25">
      <c r="A44" s="80" t="s">
        <v>210</v>
      </c>
      <c r="B44" s="79" t="s">
        <v>207</v>
      </c>
      <c r="C44" s="78"/>
      <c r="D44" s="77"/>
      <c r="E44" s="77"/>
      <c r="F44" s="77"/>
      <c r="G44" s="77"/>
      <c r="H44" s="77"/>
      <c r="I44" s="77"/>
      <c r="J44" s="77"/>
      <c r="K44" s="77"/>
      <c r="L44" s="77"/>
    </row>
    <row r="45" spans="1:12" ht="90.75" customHeight="1" x14ac:dyDescent="0.25">
      <c r="A45" s="80" t="s">
        <v>208</v>
      </c>
      <c r="B45" s="79" t="s">
        <v>448</v>
      </c>
      <c r="C45" s="78"/>
      <c r="D45" s="77"/>
      <c r="E45" s="77"/>
      <c r="F45" s="77"/>
      <c r="G45" s="77"/>
      <c r="H45" s="77"/>
      <c r="I45" s="77"/>
      <c r="J45" s="77"/>
      <c r="K45" s="77"/>
      <c r="L45" s="77"/>
    </row>
    <row r="46" spans="1:12" ht="167.25" customHeight="1" x14ac:dyDescent="0.25">
      <c r="A46" s="80" t="s">
        <v>206</v>
      </c>
      <c r="B46" s="79" t="s">
        <v>446</v>
      </c>
      <c r="C46" s="78"/>
      <c r="D46" s="77"/>
      <c r="E46" s="77"/>
      <c r="F46" s="77"/>
      <c r="G46" s="77"/>
      <c r="H46" s="77"/>
      <c r="I46" s="77"/>
      <c r="J46" s="77"/>
      <c r="K46" s="77"/>
      <c r="L46" s="77"/>
    </row>
    <row r="47" spans="1:12" ht="30.75" customHeight="1" x14ac:dyDescent="0.25">
      <c r="A47" s="80" t="s">
        <v>204</v>
      </c>
      <c r="B47" s="79" t="s">
        <v>205</v>
      </c>
      <c r="C47" s="78"/>
      <c r="D47" s="77"/>
      <c r="E47" s="77"/>
      <c r="F47" s="77"/>
      <c r="G47" s="77"/>
      <c r="H47" s="77"/>
      <c r="I47" s="77"/>
      <c r="J47" s="77"/>
      <c r="K47" s="77"/>
      <c r="L47" s="77"/>
    </row>
    <row r="48" spans="1:12" ht="37.5" customHeight="1" x14ac:dyDescent="0.25">
      <c r="A48" s="80" t="s">
        <v>457</v>
      </c>
      <c r="B48" s="81" t="s">
        <v>203</v>
      </c>
      <c r="C48" s="78"/>
      <c r="D48" s="77"/>
      <c r="E48" s="77"/>
      <c r="F48" s="77"/>
      <c r="G48" s="77"/>
      <c r="H48" s="77"/>
      <c r="I48" s="77"/>
      <c r="J48" s="77"/>
      <c r="K48" s="77"/>
      <c r="L48" s="77"/>
    </row>
    <row r="49" spans="1:12" ht="35.25" customHeight="1" x14ac:dyDescent="0.25">
      <c r="A49" s="80">
        <v>4</v>
      </c>
      <c r="B49" s="79" t="s">
        <v>201</v>
      </c>
      <c r="C49" s="81"/>
      <c r="D49" s="77"/>
      <c r="E49" s="77"/>
      <c r="F49" s="77"/>
      <c r="G49" s="77"/>
      <c r="H49" s="77"/>
      <c r="I49" s="77"/>
      <c r="J49" s="77"/>
      <c r="K49" s="77"/>
      <c r="L49" s="77"/>
    </row>
    <row r="50" spans="1:12" ht="86.25" customHeight="1" x14ac:dyDescent="0.25">
      <c r="A50" s="80" t="s">
        <v>202</v>
      </c>
      <c r="B50" s="79" t="s">
        <v>447</v>
      </c>
      <c r="C50" s="81"/>
      <c r="D50" s="77"/>
      <c r="E50" s="77"/>
      <c r="F50" s="77"/>
      <c r="G50" s="77"/>
      <c r="H50" s="77"/>
      <c r="I50" s="77"/>
      <c r="J50" s="77"/>
      <c r="K50" s="77"/>
      <c r="L50" s="77"/>
    </row>
    <row r="51" spans="1:12" ht="77.25" customHeight="1" x14ac:dyDescent="0.25">
      <c r="A51" s="80" t="s">
        <v>200</v>
      </c>
      <c r="B51" s="79" t="s">
        <v>449</v>
      </c>
      <c r="C51" s="78"/>
      <c r="D51" s="77"/>
      <c r="E51" s="77"/>
      <c r="F51" s="77"/>
      <c r="G51" s="77"/>
      <c r="H51" s="77"/>
      <c r="I51" s="77"/>
      <c r="J51" s="77"/>
      <c r="K51" s="77"/>
      <c r="L51" s="77"/>
    </row>
    <row r="52" spans="1:12" ht="71.25" customHeight="1" x14ac:dyDescent="0.25">
      <c r="A52" s="80" t="s">
        <v>198</v>
      </c>
      <c r="B52" s="79" t="s">
        <v>199</v>
      </c>
      <c r="C52" s="78"/>
      <c r="D52" s="77"/>
      <c r="E52" s="77"/>
      <c r="F52" s="77"/>
      <c r="G52" s="77"/>
      <c r="H52" s="77"/>
      <c r="I52" s="77"/>
      <c r="J52" s="77"/>
      <c r="K52" s="77"/>
      <c r="L52" s="77"/>
    </row>
    <row r="53" spans="1:12" ht="48" customHeight="1" x14ac:dyDescent="0.25">
      <c r="A53" s="80" t="s">
        <v>196</v>
      </c>
      <c r="B53" s="157" t="s">
        <v>450</v>
      </c>
      <c r="C53" s="78"/>
      <c r="D53" s="77"/>
      <c r="E53" s="77"/>
      <c r="F53" s="77"/>
      <c r="G53" s="77"/>
      <c r="H53" s="77"/>
      <c r="I53" s="77"/>
      <c r="J53" s="77"/>
      <c r="K53" s="77"/>
      <c r="L53" s="77"/>
    </row>
    <row r="54" spans="1:12" ht="46.5" customHeight="1" x14ac:dyDescent="0.25">
      <c r="A54" s="80" t="s">
        <v>451</v>
      </c>
      <c r="B54" s="79" t="s">
        <v>197</v>
      </c>
      <c r="C54" s="78"/>
      <c r="D54" s="77"/>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R17" sqref="R1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5.28515625" style="69" customWidth="1"/>
    <col min="10" max="10" width="8.5703125" style="69" customWidth="1"/>
    <col min="11" max="11" width="6.140625" style="69" customWidth="1"/>
    <col min="12" max="12" width="8.42578125" style="69" customWidth="1"/>
    <col min="13" max="13" width="6.140625" style="69" customWidth="1"/>
    <col min="14" max="14" width="8.5703125" style="69" customWidth="1"/>
    <col min="15" max="15" width="6.140625" style="69" customWidth="1"/>
    <col min="16" max="16" width="8" style="69" customWidth="1"/>
    <col min="17" max="17" width="6.140625" style="69" customWidth="1"/>
    <col min="18" max="18" width="10" style="69" customWidth="1"/>
    <col min="19" max="19" width="6.140625" style="69" customWidth="1"/>
    <col min="20" max="20" width="7.7109375" style="69" customWidth="1"/>
    <col min="21" max="23" width="6.140625" style="69" customWidth="1"/>
    <col min="24" max="24" width="7.7109375" style="69" customWidth="1"/>
    <col min="25"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630</v>
      </c>
    </row>
    <row r="4" spans="1:27"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row>
    <row r="5" spans="1:27" x14ac:dyDescent="0.25">
      <c r="A5" s="70"/>
      <c r="B5" s="70"/>
      <c r="C5" s="70"/>
      <c r="D5" s="70"/>
      <c r="E5" s="70"/>
      <c r="F5" s="70"/>
      <c r="H5" s="70"/>
      <c r="I5" s="70"/>
    </row>
    <row r="6" spans="1:27"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row>
    <row r="9" spans="1:27"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327" t="str">
        <f>'6.1. Паспорт сетевой график'!A12:L12</f>
        <v>M_TP2000.PR.0084</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row>
    <row r="12" spans="1:27"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331"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7"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97" t="s">
        <v>495</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0" t="s">
        <v>195</v>
      </c>
      <c r="B20" s="400" t="s">
        <v>194</v>
      </c>
      <c r="C20" s="390" t="s">
        <v>193</v>
      </c>
      <c r="D20" s="390"/>
      <c r="E20" s="396" t="s">
        <v>192</v>
      </c>
      <c r="F20" s="396"/>
      <c r="G20" s="400" t="s">
        <v>629</v>
      </c>
      <c r="H20" s="398" t="s">
        <v>535</v>
      </c>
      <c r="I20" s="399"/>
      <c r="J20" s="399"/>
      <c r="K20" s="399"/>
      <c r="L20" s="398" t="s">
        <v>536</v>
      </c>
      <c r="M20" s="399"/>
      <c r="N20" s="399"/>
      <c r="O20" s="399"/>
      <c r="P20" s="398" t="s">
        <v>537</v>
      </c>
      <c r="Q20" s="399"/>
      <c r="R20" s="399"/>
      <c r="S20" s="399"/>
      <c r="T20" s="398" t="s">
        <v>538</v>
      </c>
      <c r="U20" s="399"/>
      <c r="V20" s="399"/>
      <c r="W20" s="399"/>
      <c r="X20" s="398" t="s">
        <v>539</v>
      </c>
      <c r="Y20" s="399"/>
      <c r="Z20" s="399"/>
      <c r="AA20" s="399"/>
      <c r="AB20" s="392" t="s">
        <v>191</v>
      </c>
      <c r="AC20" s="393"/>
    </row>
    <row r="21" spans="1:29" ht="99.75" customHeight="1" x14ac:dyDescent="0.25">
      <c r="A21" s="401"/>
      <c r="B21" s="401"/>
      <c r="C21" s="390"/>
      <c r="D21" s="390"/>
      <c r="E21" s="396"/>
      <c r="F21" s="396"/>
      <c r="G21" s="401"/>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4"/>
      <c r="AC21" s="395"/>
    </row>
    <row r="22" spans="1:29" ht="89.25" customHeight="1" x14ac:dyDescent="0.25">
      <c r="A22" s="402"/>
      <c r="B22" s="402"/>
      <c r="C22" s="302" t="s">
        <v>3</v>
      </c>
      <c r="D22" s="302" t="s">
        <v>189</v>
      </c>
      <c r="E22" s="303" t="s">
        <v>580</v>
      </c>
      <c r="F22" s="303" t="s">
        <v>628</v>
      </c>
      <c r="G22" s="402"/>
      <c r="H22" s="304" t="s">
        <v>475</v>
      </c>
      <c r="I22" s="304" t="s">
        <v>476</v>
      </c>
      <c r="J22" s="304" t="s">
        <v>475</v>
      </c>
      <c r="K22" s="304" t="s">
        <v>476</v>
      </c>
      <c r="L22" s="304" t="s">
        <v>475</v>
      </c>
      <c r="M22" s="304" t="s">
        <v>476</v>
      </c>
      <c r="N22" s="304" t="s">
        <v>475</v>
      </c>
      <c r="O22" s="304" t="s">
        <v>476</v>
      </c>
      <c r="P22" s="304" t="s">
        <v>475</v>
      </c>
      <c r="Q22" s="304" t="s">
        <v>476</v>
      </c>
      <c r="R22" s="304" t="s">
        <v>475</v>
      </c>
      <c r="S22" s="304" t="s">
        <v>476</v>
      </c>
      <c r="T22" s="304" t="s">
        <v>475</v>
      </c>
      <c r="U22" s="304" t="s">
        <v>476</v>
      </c>
      <c r="V22" s="304" t="s">
        <v>475</v>
      </c>
      <c r="W22" s="304" t="s">
        <v>476</v>
      </c>
      <c r="X22" s="304" t="s">
        <v>475</v>
      </c>
      <c r="Y22" s="304" t="s">
        <v>476</v>
      </c>
      <c r="Z22" s="304" t="s">
        <v>475</v>
      </c>
      <c r="AA22" s="304" t="s">
        <v>476</v>
      </c>
      <c r="AB22" s="302" t="s">
        <v>190</v>
      </c>
      <c r="AC22" s="302" t="s">
        <v>189</v>
      </c>
    </row>
    <row r="23" spans="1:29" ht="19.5" customHeight="1" x14ac:dyDescent="0.25">
      <c r="A23" s="305">
        <v>1</v>
      </c>
      <c r="B23" s="305">
        <v>2</v>
      </c>
      <c r="C23" s="305">
        <v>3</v>
      </c>
      <c r="D23" s="305">
        <v>4</v>
      </c>
      <c r="E23" s="305">
        <v>5</v>
      </c>
      <c r="F23" s="305">
        <v>6</v>
      </c>
      <c r="G23" s="305">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s="283" customFormat="1" ht="47.25" customHeight="1" x14ac:dyDescent="0.25">
      <c r="A24" s="306">
        <v>1</v>
      </c>
      <c r="B24" s="307" t="s">
        <v>188</v>
      </c>
      <c r="C24" s="308">
        <v>1.386312</v>
      </c>
      <c r="D24" s="308">
        <v>5.5458600000000002</v>
      </c>
      <c r="E24" s="308">
        <v>1.386312</v>
      </c>
      <c r="F24" s="308">
        <f>D24</f>
        <v>5.5458600000000002</v>
      </c>
      <c r="G24" s="308">
        <v>0</v>
      </c>
      <c r="H24" s="308">
        <v>0</v>
      </c>
      <c r="I24" s="308"/>
      <c r="J24" s="308">
        <v>5.5458600000000002</v>
      </c>
      <c r="K24" s="308"/>
      <c r="L24" s="308">
        <v>1.386312</v>
      </c>
      <c r="M24" s="308"/>
      <c r="N24" s="308">
        <v>0</v>
      </c>
      <c r="O24" s="308"/>
      <c r="P24" s="308">
        <v>0</v>
      </c>
      <c r="Q24" s="308"/>
      <c r="R24" s="308">
        <v>0</v>
      </c>
      <c r="S24" s="308"/>
      <c r="T24" s="308">
        <v>0</v>
      </c>
      <c r="U24" s="308"/>
      <c r="V24" s="308">
        <v>0</v>
      </c>
      <c r="W24" s="308"/>
      <c r="X24" s="308">
        <v>0</v>
      </c>
      <c r="Y24" s="308"/>
      <c r="Z24" s="308">
        <v>0</v>
      </c>
      <c r="AA24" s="308"/>
      <c r="AB24" s="308">
        <v>1.386312</v>
      </c>
      <c r="AC24" s="308">
        <f>D24</f>
        <v>5.5458600000000002</v>
      </c>
    </row>
    <row r="25" spans="1:29" ht="24" customHeight="1" x14ac:dyDescent="0.25">
      <c r="A25" s="309" t="s">
        <v>187</v>
      </c>
      <c r="B25" s="310" t="s">
        <v>186</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v>0</v>
      </c>
      <c r="AA25" s="308"/>
      <c r="AB25" s="308">
        <v>0</v>
      </c>
      <c r="AC25" s="308">
        <f t="shared" ref="AC25:AC34" si="0">D25</f>
        <v>0</v>
      </c>
    </row>
    <row r="26" spans="1:29" x14ac:dyDescent="0.25">
      <c r="A26" s="309" t="s">
        <v>185</v>
      </c>
      <c r="B26" s="310" t="s">
        <v>184</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v>0</v>
      </c>
      <c r="AA26" s="308"/>
      <c r="AB26" s="308">
        <v>0</v>
      </c>
      <c r="AC26" s="308">
        <f t="shared" si="0"/>
        <v>0</v>
      </c>
    </row>
    <row r="27" spans="1:29" ht="31.5" x14ac:dyDescent="0.25">
      <c r="A27" s="309" t="s">
        <v>183</v>
      </c>
      <c r="B27" s="310" t="s">
        <v>432</v>
      </c>
      <c r="C27" s="308"/>
      <c r="D27" s="308"/>
      <c r="E27" s="308"/>
      <c r="F27" s="308"/>
      <c r="G27" s="308">
        <v>0</v>
      </c>
      <c r="H27" s="308">
        <v>0</v>
      </c>
      <c r="I27" s="308"/>
      <c r="J27" s="308">
        <v>4.6577900000000003</v>
      </c>
      <c r="K27" s="308"/>
      <c r="L27" s="308">
        <v>1.15526</v>
      </c>
      <c r="M27" s="308"/>
      <c r="N27" s="308">
        <v>0</v>
      </c>
      <c r="O27" s="308"/>
      <c r="P27" s="308">
        <v>0</v>
      </c>
      <c r="Q27" s="308"/>
      <c r="R27" s="308">
        <v>0</v>
      </c>
      <c r="S27" s="308"/>
      <c r="T27" s="308">
        <v>0</v>
      </c>
      <c r="U27" s="308"/>
      <c r="V27" s="308">
        <v>0</v>
      </c>
      <c r="W27" s="308"/>
      <c r="X27" s="308">
        <v>0</v>
      </c>
      <c r="Y27" s="308"/>
      <c r="Z27" s="308">
        <v>0</v>
      </c>
      <c r="AA27" s="308"/>
      <c r="AB27" s="308">
        <v>1.15526</v>
      </c>
      <c r="AC27" s="308">
        <f t="shared" si="0"/>
        <v>0</v>
      </c>
    </row>
    <row r="28" spans="1:29" x14ac:dyDescent="0.25">
      <c r="A28" s="309" t="s">
        <v>182</v>
      </c>
      <c r="B28" s="310" t="s">
        <v>181</v>
      </c>
      <c r="C28" s="308"/>
      <c r="D28" s="308"/>
      <c r="E28" s="308"/>
      <c r="F28" s="308"/>
      <c r="G28" s="308">
        <v>0</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f t="shared" si="0"/>
        <v>0</v>
      </c>
    </row>
    <row r="29" spans="1:29" x14ac:dyDescent="0.25">
      <c r="A29" s="309" t="s">
        <v>180</v>
      </c>
      <c r="B29" s="311" t="s">
        <v>179</v>
      </c>
      <c r="C29" s="308"/>
      <c r="D29" s="308"/>
      <c r="E29" s="308"/>
      <c r="F29" s="308"/>
      <c r="G29" s="308">
        <v>0</v>
      </c>
      <c r="H29" s="308">
        <v>0</v>
      </c>
      <c r="I29" s="308"/>
      <c r="J29" s="308">
        <f>J24-J27</f>
        <v>0.88806999999999992</v>
      </c>
      <c r="K29" s="308"/>
      <c r="L29" s="308">
        <v>0.23105200000000004</v>
      </c>
      <c r="M29" s="308"/>
      <c r="N29" s="308">
        <v>0</v>
      </c>
      <c r="O29" s="308"/>
      <c r="P29" s="308">
        <v>0</v>
      </c>
      <c r="Q29" s="308"/>
      <c r="R29" s="308">
        <v>0</v>
      </c>
      <c r="S29" s="308"/>
      <c r="T29" s="308">
        <v>0</v>
      </c>
      <c r="U29" s="308"/>
      <c r="V29" s="308">
        <v>0</v>
      </c>
      <c r="W29" s="308"/>
      <c r="X29" s="308">
        <v>0</v>
      </c>
      <c r="Y29" s="308"/>
      <c r="Z29" s="308">
        <v>0</v>
      </c>
      <c r="AA29" s="308"/>
      <c r="AB29" s="308">
        <v>0.23105200000000004</v>
      </c>
      <c r="AC29" s="308">
        <f t="shared" si="0"/>
        <v>0</v>
      </c>
    </row>
    <row r="30" spans="1:29" s="283" customFormat="1" ht="47.25" x14ac:dyDescent="0.25">
      <c r="A30" s="306" t="s">
        <v>64</v>
      </c>
      <c r="B30" s="307" t="s">
        <v>178</v>
      </c>
      <c r="C30" s="308">
        <v>1.15526</v>
      </c>
      <c r="D30" s="308">
        <v>4.6577900000000003</v>
      </c>
      <c r="E30" s="308">
        <v>1.15526</v>
      </c>
      <c r="F30" s="308">
        <f>D30</f>
        <v>4.6577900000000003</v>
      </c>
      <c r="G30" s="308">
        <v>0</v>
      </c>
      <c r="H30" s="308">
        <v>0</v>
      </c>
      <c r="I30" s="308"/>
      <c r="J30" s="308">
        <v>4.6577900000000003</v>
      </c>
      <c r="K30" s="308"/>
      <c r="L30" s="308">
        <v>1.15526</v>
      </c>
      <c r="M30" s="308"/>
      <c r="N30" s="308">
        <v>0</v>
      </c>
      <c r="O30" s="308"/>
      <c r="P30" s="308">
        <v>0</v>
      </c>
      <c r="Q30" s="308"/>
      <c r="R30" s="308">
        <v>0</v>
      </c>
      <c r="S30" s="308"/>
      <c r="T30" s="308">
        <v>0</v>
      </c>
      <c r="U30" s="308"/>
      <c r="V30" s="308">
        <v>0</v>
      </c>
      <c r="W30" s="308"/>
      <c r="X30" s="308">
        <v>0</v>
      </c>
      <c r="Y30" s="308"/>
      <c r="Z30" s="308">
        <v>0</v>
      </c>
      <c r="AA30" s="308"/>
      <c r="AB30" s="308">
        <v>1.15526</v>
      </c>
      <c r="AC30" s="308">
        <f t="shared" si="0"/>
        <v>4.6577900000000003</v>
      </c>
    </row>
    <row r="31" spans="1:29" x14ac:dyDescent="0.25">
      <c r="A31" s="306" t="s">
        <v>177</v>
      </c>
      <c r="B31" s="310" t="s">
        <v>176</v>
      </c>
      <c r="C31" s="308">
        <v>1.11425</v>
      </c>
      <c r="D31" s="308">
        <v>4.4403699999999997</v>
      </c>
      <c r="E31" s="308"/>
      <c r="F31" s="308"/>
      <c r="G31" s="308"/>
      <c r="H31" s="308"/>
      <c r="I31" s="308"/>
      <c r="J31" s="308">
        <f>D31</f>
        <v>4.4403699999999997</v>
      </c>
      <c r="K31" s="308"/>
      <c r="L31" s="308"/>
      <c r="M31" s="308"/>
      <c r="N31" s="308"/>
      <c r="O31" s="308"/>
      <c r="P31" s="308"/>
      <c r="Q31" s="308"/>
      <c r="R31" s="308"/>
      <c r="S31" s="308"/>
      <c r="T31" s="308"/>
      <c r="U31" s="308"/>
      <c r="V31" s="308"/>
      <c r="W31" s="308"/>
      <c r="X31" s="308"/>
      <c r="Y31" s="308"/>
      <c r="Z31" s="308"/>
      <c r="AA31" s="308"/>
      <c r="AB31" s="308">
        <v>0</v>
      </c>
      <c r="AC31" s="308">
        <f t="shared" si="0"/>
        <v>4.4403699999999997</v>
      </c>
    </row>
    <row r="32" spans="1:29" ht="31.5" x14ac:dyDescent="0.25">
      <c r="A32" s="306" t="s">
        <v>175</v>
      </c>
      <c r="B32" s="310" t="s">
        <v>174</v>
      </c>
      <c r="C32" s="308">
        <v>0</v>
      </c>
      <c r="D32" s="308">
        <v>0</v>
      </c>
      <c r="E32" s="308"/>
      <c r="F32" s="308"/>
      <c r="G32" s="308"/>
      <c r="H32" s="308"/>
      <c r="I32" s="308"/>
      <c r="J32" s="308">
        <v>0</v>
      </c>
      <c r="K32" s="308"/>
      <c r="L32" s="308"/>
      <c r="M32" s="308"/>
      <c r="N32" s="308"/>
      <c r="O32" s="308"/>
      <c r="P32" s="308"/>
      <c r="Q32" s="308"/>
      <c r="R32" s="308"/>
      <c r="S32" s="308"/>
      <c r="T32" s="308"/>
      <c r="U32" s="308"/>
      <c r="V32" s="308"/>
      <c r="W32" s="308"/>
      <c r="X32" s="308"/>
      <c r="Y32" s="308"/>
      <c r="Z32" s="308"/>
      <c r="AA32" s="308"/>
      <c r="AB32" s="308">
        <v>0</v>
      </c>
      <c r="AC32" s="308">
        <f t="shared" si="0"/>
        <v>0</v>
      </c>
    </row>
    <row r="33" spans="1:29" x14ac:dyDescent="0.25">
      <c r="A33" s="306" t="s">
        <v>173</v>
      </c>
      <c r="B33" s="310" t="s">
        <v>172</v>
      </c>
      <c r="C33" s="308">
        <v>0</v>
      </c>
      <c r="D33" s="308">
        <v>0</v>
      </c>
      <c r="E33" s="308"/>
      <c r="F33" s="308"/>
      <c r="G33" s="308"/>
      <c r="H33" s="308"/>
      <c r="I33" s="308"/>
      <c r="J33" s="308">
        <v>0</v>
      </c>
      <c r="K33" s="308"/>
      <c r="L33" s="308"/>
      <c r="M33" s="308"/>
      <c r="N33" s="308"/>
      <c r="O33" s="308"/>
      <c r="P33" s="308"/>
      <c r="Q33" s="308"/>
      <c r="R33" s="308"/>
      <c r="S33" s="308"/>
      <c r="T33" s="308"/>
      <c r="U33" s="308"/>
      <c r="V33" s="308"/>
      <c r="W33" s="308"/>
      <c r="X33" s="308"/>
      <c r="Y33" s="308"/>
      <c r="Z33" s="308"/>
      <c r="AA33" s="308"/>
      <c r="AB33" s="308">
        <v>0</v>
      </c>
      <c r="AC33" s="308">
        <f t="shared" si="0"/>
        <v>0</v>
      </c>
    </row>
    <row r="34" spans="1:29" x14ac:dyDescent="0.25">
      <c r="A34" s="306" t="s">
        <v>171</v>
      </c>
      <c r="B34" s="310" t="s">
        <v>170</v>
      </c>
      <c r="C34" s="308">
        <v>4.1009999999999998E-2</v>
      </c>
      <c r="D34" s="308">
        <v>0.21742</v>
      </c>
      <c r="E34" s="308"/>
      <c r="F34" s="308"/>
      <c r="G34" s="308"/>
      <c r="H34" s="308"/>
      <c r="I34" s="308"/>
      <c r="J34" s="308">
        <f>D34</f>
        <v>0.21742</v>
      </c>
      <c r="K34" s="308"/>
      <c r="L34" s="308"/>
      <c r="M34" s="308"/>
      <c r="N34" s="308"/>
      <c r="O34" s="308"/>
      <c r="P34" s="308"/>
      <c r="Q34" s="308"/>
      <c r="R34" s="308"/>
      <c r="S34" s="308"/>
      <c r="T34" s="308"/>
      <c r="U34" s="308"/>
      <c r="V34" s="308"/>
      <c r="W34" s="308"/>
      <c r="X34" s="308"/>
      <c r="Y34" s="308"/>
      <c r="Z34" s="308"/>
      <c r="AA34" s="308"/>
      <c r="AB34" s="308">
        <v>0</v>
      </c>
      <c r="AC34" s="308">
        <f t="shared" si="0"/>
        <v>0.21742</v>
      </c>
    </row>
    <row r="35" spans="1:29" s="283" customFormat="1" ht="31.5" x14ac:dyDescent="0.25">
      <c r="A35" s="306" t="s">
        <v>63</v>
      </c>
      <c r="B35" s="307" t="s">
        <v>169</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row>
    <row r="36" spans="1:29" x14ac:dyDescent="0.25">
      <c r="A36" s="309" t="s">
        <v>168</v>
      </c>
      <c r="B36" s="310" t="s">
        <v>605</v>
      </c>
      <c r="C36" s="308"/>
      <c r="D36" s="308"/>
      <c r="E36" s="308"/>
      <c r="F36" s="308"/>
      <c r="G36" s="308">
        <v>0</v>
      </c>
      <c r="H36" s="308">
        <v>0</v>
      </c>
      <c r="I36" s="312" t="s">
        <v>546</v>
      </c>
      <c r="J36" s="308">
        <v>0</v>
      </c>
      <c r="K36" s="308"/>
      <c r="L36" s="308">
        <v>0</v>
      </c>
      <c r="M36" s="312" t="s">
        <v>546</v>
      </c>
      <c r="N36" s="308">
        <v>0</v>
      </c>
      <c r="O36" s="308"/>
      <c r="P36" s="308">
        <v>0</v>
      </c>
      <c r="Q36" s="312" t="s">
        <v>546</v>
      </c>
      <c r="R36" s="308">
        <v>0</v>
      </c>
      <c r="S36" s="308"/>
      <c r="T36" s="308">
        <v>0</v>
      </c>
      <c r="U36" s="312" t="s">
        <v>546</v>
      </c>
      <c r="V36" s="308">
        <v>0</v>
      </c>
      <c r="W36" s="308"/>
      <c r="X36" s="308">
        <v>0</v>
      </c>
      <c r="Y36" s="312" t="s">
        <v>546</v>
      </c>
      <c r="Z36" s="308">
        <v>0</v>
      </c>
      <c r="AA36" s="308"/>
      <c r="AB36" s="308">
        <v>0</v>
      </c>
      <c r="AC36" s="308">
        <v>0</v>
      </c>
    </row>
    <row r="37" spans="1:29" ht="31.5" x14ac:dyDescent="0.25">
      <c r="A37" s="309" t="s">
        <v>167</v>
      </c>
      <c r="B37" s="313" t="s">
        <v>603</v>
      </c>
      <c r="C37" s="308"/>
      <c r="D37" s="308"/>
      <c r="E37" s="308"/>
      <c r="F37" s="308"/>
      <c r="G37" s="308">
        <v>0</v>
      </c>
      <c r="H37" s="308">
        <v>0</v>
      </c>
      <c r="I37" s="312" t="s">
        <v>546</v>
      </c>
      <c r="J37" s="308">
        <v>0</v>
      </c>
      <c r="K37" s="308"/>
      <c r="L37" s="308">
        <v>0</v>
      </c>
      <c r="M37" s="312" t="s">
        <v>546</v>
      </c>
      <c r="N37" s="308">
        <v>0</v>
      </c>
      <c r="O37" s="308"/>
      <c r="P37" s="308">
        <v>0</v>
      </c>
      <c r="Q37" s="312" t="s">
        <v>546</v>
      </c>
      <c r="R37" s="308">
        <v>0</v>
      </c>
      <c r="S37" s="308"/>
      <c r="T37" s="308">
        <v>0</v>
      </c>
      <c r="U37" s="312" t="s">
        <v>546</v>
      </c>
      <c r="V37" s="308">
        <v>0</v>
      </c>
      <c r="W37" s="308"/>
      <c r="X37" s="308">
        <v>0</v>
      </c>
      <c r="Y37" s="312" t="s">
        <v>546</v>
      </c>
      <c r="Z37" s="308">
        <v>0</v>
      </c>
      <c r="AA37" s="308"/>
      <c r="AB37" s="308">
        <v>0</v>
      </c>
      <c r="AC37" s="308">
        <v>0</v>
      </c>
    </row>
    <row r="38" spans="1:29" x14ac:dyDescent="0.25">
      <c r="A38" s="309" t="s">
        <v>166</v>
      </c>
      <c r="B38" s="313" t="s">
        <v>157</v>
      </c>
      <c r="C38" s="308"/>
      <c r="D38" s="308"/>
      <c r="E38" s="308"/>
      <c r="F38" s="308"/>
      <c r="G38" s="308">
        <v>0</v>
      </c>
      <c r="H38" s="308">
        <v>0</v>
      </c>
      <c r="I38" s="312" t="s">
        <v>546</v>
      </c>
      <c r="J38" s="308">
        <v>0</v>
      </c>
      <c r="K38" s="308"/>
      <c r="L38" s="308">
        <v>0</v>
      </c>
      <c r="M38" s="312" t="s">
        <v>546</v>
      </c>
      <c r="N38" s="308">
        <v>0</v>
      </c>
      <c r="O38" s="308"/>
      <c r="P38" s="308">
        <v>0</v>
      </c>
      <c r="Q38" s="312" t="s">
        <v>546</v>
      </c>
      <c r="R38" s="308">
        <v>0</v>
      </c>
      <c r="S38" s="308"/>
      <c r="T38" s="308">
        <v>0</v>
      </c>
      <c r="U38" s="312" t="s">
        <v>546</v>
      </c>
      <c r="V38" s="308">
        <v>0</v>
      </c>
      <c r="W38" s="308"/>
      <c r="X38" s="308">
        <v>0</v>
      </c>
      <c r="Y38" s="312" t="s">
        <v>546</v>
      </c>
      <c r="Z38" s="308">
        <v>0</v>
      </c>
      <c r="AA38" s="308"/>
      <c r="AB38" s="308">
        <v>0</v>
      </c>
      <c r="AC38" s="308">
        <v>0</v>
      </c>
    </row>
    <row r="39" spans="1:29" x14ac:dyDescent="0.25">
      <c r="A39" s="309" t="s">
        <v>165</v>
      </c>
      <c r="B39" s="310" t="s">
        <v>604</v>
      </c>
      <c r="C39" s="308"/>
      <c r="D39" s="308"/>
      <c r="E39" s="308"/>
      <c r="F39" s="308"/>
      <c r="G39" s="308">
        <v>0</v>
      </c>
      <c r="H39" s="308">
        <v>0</v>
      </c>
      <c r="I39" s="312" t="s">
        <v>546</v>
      </c>
      <c r="J39" s="308">
        <v>0</v>
      </c>
      <c r="K39" s="308"/>
      <c r="L39" s="308">
        <v>0</v>
      </c>
      <c r="M39" s="312" t="s">
        <v>546</v>
      </c>
      <c r="N39" s="308">
        <v>0</v>
      </c>
      <c r="O39" s="308"/>
      <c r="P39" s="308">
        <v>0</v>
      </c>
      <c r="Q39" s="312" t="s">
        <v>546</v>
      </c>
      <c r="R39" s="308">
        <v>0</v>
      </c>
      <c r="S39" s="308"/>
      <c r="T39" s="308">
        <v>0</v>
      </c>
      <c r="U39" s="312" t="s">
        <v>546</v>
      </c>
      <c r="V39" s="308">
        <v>0</v>
      </c>
      <c r="W39" s="308"/>
      <c r="X39" s="308">
        <v>0</v>
      </c>
      <c r="Y39" s="312" t="s">
        <v>546</v>
      </c>
      <c r="Z39" s="308">
        <v>0</v>
      </c>
      <c r="AA39" s="308"/>
      <c r="AB39" s="308">
        <v>0</v>
      </c>
      <c r="AC39" s="308">
        <v>0</v>
      </c>
    </row>
    <row r="40" spans="1:29" x14ac:dyDescent="0.25">
      <c r="A40" s="309" t="s">
        <v>164</v>
      </c>
      <c r="B40" s="310" t="s">
        <v>606</v>
      </c>
      <c r="C40" s="308"/>
      <c r="D40" s="308"/>
      <c r="E40" s="308"/>
      <c r="F40" s="308"/>
      <c r="G40" s="308">
        <v>0</v>
      </c>
      <c r="H40" s="308">
        <v>0</v>
      </c>
      <c r="I40" s="312" t="s">
        <v>546</v>
      </c>
      <c r="J40" s="308">
        <v>0</v>
      </c>
      <c r="K40" s="308"/>
      <c r="L40" s="308">
        <v>0</v>
      </c>
      <c r="M40" s="312" t="s">
        <v>546</v>
      </c>
      <c r="N40" s="308">
        <v>0</v>
      </c>
      <c r="O40" s="308"/>
      <c r="P40" s="308">
        <v>0</v>
      </c>
      <c r="Q40" s="312" t="s">
        <v>546</v>
      </c>
      <c r="R40" s="308">
        <v>0</v>
      </c>
      <c r="S40" s="308"/>
      <c r="T40" s="308">
        <v>0</v>
      </c>
      <c r="U40" s="312" t="s">
        <v>546</v>
      </c>
      <c r="V40" s="308">
        <v>0</v>
      </c>
      <c r="W40" s="308"/>
      <c r="X40" s="308">
        <v>0</v>
      </c>
      <c r="Y40" s="312" t="s">
        <v>546</v>
      </c>
      <c r="Z40" s="308">
        <v>0</v>
      </c>
      <c r="AA40" s="308"/>
      <c r="AB40" s="308">
        <v>0</v>
      </c>
      <c r="AC40" s="308">
        <v>0</v>
      </c>
    </row>
    <row r="41" spans="1:29" x14ac:dyDescent="0.25">
      <c r="A41" s="309" t="s">
        <v>163</v>
      </c>
      <c r="B41" s="310" t="s">
        <v>607</v>
      </c>
      <c r="C41" s="308"/>
      <c r="D41" s="308"/>
      <c r="E41" s="308"/>
      <c r="F41" s="308"/>
      <c r="G41" s="308">
        <v>0</v>
      </c>
      <c r="H41" s="308">
        <v>0</v>
      </c>
      <c r="I41" s="312" t="s">
        <v>546</v>
      </c>
      <c r="J41" s="308">
        <v>0</v>
      </c>
      <c r="K41" s="308"/>
      <c r="L41" s="308">
        <v>0</v>
      </c>
      <c r="M41" s="312" t="s">
        <v>546</v>
      </c>
      <c r="N41" s="308">
        <v>0</v>
      </c>
      <c r="O41" s="308"/>
      <c r="P41" s="308">
        <v>0</v>
      </c>
      <c r="Q41" s="312" t="s">
        <v>546</v>
      </c>
      <c r="R41" s="308">
        <v>0</v>
      </c>
      <c r="S41" s="308"/>
      <c r="T41" s="308">
        <v>0</v>
      </c>
      <c r="U41" s="312" t="s">
        <v>546</v>
      </c>
      <c r="V41" s="308">
        <v>0</v>
      </c>
      <c r="W41" s="308"/>
      <c r="X41" s="308">
        <v>0</v>
      </c>
      <c r="Y41" s="312" t="s">
        <v>546</v>
      </c>
      <c r="Z41" s="308">
        <v>0</v>
      </c>
      <c r="AA41" s="308"/>
      <c r="AB41" s="308">
        <v>0</v>
      </c>
      <c r="AC41" s="308">
        <v>0</v>
      </c>
    </row>
    <row r="42" spans="1:29" x14ac:dyDescent="0.25">
      <c r="A42" s="309" t="s">
        <v>162</v>
      </c>
      <c r="B42" s="310" t="s">
        <v>608</v>
      </c>
      <c r="C42" s="308"/>
      <c r="D42" s="308"/>
      <c r="E42" s="308"/>
      <c r="F42" s="308"/>
      <c r="G42" s="308">
        <v>0</v>
      </c>
      <c r="H42" s="308">
        <v>0</v>
      </c>
      <c r="I42" s="312" t="s">
        <v>546</v>
      </c>
      <c r="J42" s="308">
        <v>0</v>
      </c>
      <c r="K42" s="308"/>
      <c r="L42" s="308">
        <v>0</v>
      </c>
      <c r="M42" s="312" t="s">
        <v>546</v>
      </c>
      <c r="N42" s="308">
        <v>0</v>
      </c>
      <c r="O42" s="308"/>
      <c r="P42" s="308">
        <v>0</v>
      </c>
      <c r="Q42" s="312" t="s">
        <v>546</v>
      </c>
      <c r="R42" s="308">
        <v>0</v>
      </c>
      <c r="S42" s="308"/>
      <c r="T42" s="308">
        <v>0</v>
      </c>
      <c r="U42" s="312" t="s">
        <v>546</v>
      </c>
      <c r="V42" s="308">
        <v>0</v>
      </c>
      <c r="W42" s="308"/>
      <c r="X42" s="308">
        <v>0</v>
      </c>
      <c r="Y42" s="312" t="s">
        <v>546</v>
      </c>
      <c r="Z42" s="308">
        <v>0</v>
      </c>
      <c r="AA42" s="308"/>
      <c r="AB42" s="308">
        <v>0</v>
      </c>
      <c r="AC42" s="308">
        <v>0</v>
      </c>
    </row>
    <row r="43" spans="1:29" x14ac:dyDescent="0.25">
      <c r="A43" s="309" t="s">
        <v>581</v>
      </c>
      <c r="B43" s="310" t="s">
        <v>609</v>
      </c>
      <c r="C43" s="308"/>
      <c r="D43" s="308"/>
      <c r="E43" s="308"/>
      <c r="F43" s="308"/>
      <c r="G43" s="308">
        <v>0</v>
      </c>
      <c r="H43" s="308">
        <v>0</v>
      </c>
      <c r="I43" s="312" t="s">
        <v>546</v>
      </c>
      <c r="J43" s="308">
        <v>0</v>
      </c>
      <c r="K43" s="308"/>
      <c r="L43" s="308">
        <v>0</v>
      </c>
      <c r="M43" s="312" t="s">
        <v>546</v>
      </c>
      <c r="N43" s="308">
        <v>0</v>
      </c>
      <c r="O43" s="308"/>
      <c r="P43" s="308">
        <v>0</v>
      </c>
      <c r="Q43" s="312" t="s">
        <v>546</v>
      </c>
      <c r="R43" s="308">
        <v>0</v>
      </c>
      <c r="S43" s="308"/>
      <c r="T43" s="308">
        <v>0</v>
      </c>
      <c r="U43" s="312" t="s">
        <v>546</v>
      </c>
      <c r="V43" s="308">
        <v>0</v>
      </c>
      <c r="W43" s="308"/>
      <c r="X43" s="308">
        <v>0</v>
      </c>
      <c r="Y43" s="312" t="s">
        <v>546</v>
      </c>
      <c r="Z43" s="308">
        <v>0</v>
      </c>
      <c r="AA43" s="308"/>
      <c r="AB43" s="308">
        <v>0</v>
      </c>
      <c r="AC43" s="308">
        <v>0</v>
      </c>
    </row>
    <row r="44" spans="1:29" x14ac:dyDescent="0.25">
      <c r="A44" s="309" t="s">
        <v>582</v>
      </c>
      <c r="B44" s="310" t="s">
        <v>610</v>
      </c>
      <c r="C44" s="308"/>
      <c r="D44" s="308"/>
      <c r="E44" s="308"/>
      <c r="F44" s="308"/>
      <c r="G44" s="308">
        <v>0</v>
      </c>
      <c r="H44" s="308">
        <v>0</v>
      </c>
      <c r="I44" s="312" t="s">
        <v>546</v>
      </c>
      <c r="J44" s="308">
        <v>0</v>
      </c>
      <c r="K44" s="308"/>
      <c r="L44" s="308">
        <v>0</v>
      </c>
      <c r="M44" s="312" t="s">
        <v>546</v>
      </c>
      <c r="N44" s="308">
        <v>0</v>
      </c>
      <c r="O44" s="308"/>
      <c r="P44" s="308">
        <v>0</v>
      </c>
      <c r="Q44" s="312" t="s">
        <v>546</v>
      </c>
      <c r="R44" s="308">
        <v>0</v>
      </c>
      <c r="S44" s="308"/>
      <c r="T44" s="308">
        <v>0</v>
      </c>
      <c r="U44" s="312" t="s">
        <v>546</v>
      </c>
      <c r="V44" s="308">
        <v>0</v>
      </c>
      <c r="W44" s="308"/>
      <c r="X44" s="308">
        <v>0</v>
      </c>
      <c r="Y44" s="312" t="s">
        <v>546</v>
      </c>
      <c r="Z44" s="308">
        <v>0</v>
      </c>
      <c r="AA44" s="308"/>
      <c r="AB44" s="308">
        <v>0</v>
      </c>
      <c r="AC44" s="308">
        <v>0</v>
      </c>
    </row>
    <row r="45" spans="1:29" x14ac:dyDescent="0.25">
      <c r="A45" s="309" t="s">
        <v>583</v>
      </c>
      <c r="B45" s="310" t="s">
        <v>611</v>
      </c>
      <c r="C45" s="308"/>
      <c r="D45" s="308"/>
      <c r="E45" s="308"/>
      <c r="F45" s="308"/>
      <c r="G45" s="308">
        <v>0</v>
      </c>
      <c r="H45" s="308">
        <v>0</v>
      </c>
      <c r="I45" s="312" t="s">
        <v>546</v>
      </c>
      <c r="J45" s="308">
        <v>0</v>
      </c>
      <c r="K45" s="308"/>
      <c r="L45" s="308">
        <v>0</v>
      </c>
      <c r="M45" s="312" t="s">
        <v>546</v>
      </c>
      <c r="N45" s="308">
        <v>0</v>
      </c>
      <c r="O45" s="308"/>
      <c r="P45" s="308">
        <v>0</v>
      </c>
      <c r="Q45" s="312" t="s">
        <v>546</v>
      </c>
      <c r="R45" s="308">
        <v>0</v>
      </c>
      <c r="S45" s="308"/>
      <c r="T45" s="308">
        <v>0</v>
      </c>
      <c r="U45" s="312" t="s">
        <v>546</v>
      </c>
      <c r="V45" s="308">
        <v>0</v>
      </c>
      <c r="W45" s="308"/>
      <c r="X45" s="308">
        <v>0</v>
      </c>
      <c r="Y45" s="312" t="s">
        <v>546</v>
      </c>
      <c r="Z45" s="308">
        <v>0</v>
      </c>
      <c r="AA45" s="308"/>
      <c r="AB45" s="308">
        <v>0</v>
      </c>
      <c r="AC45" s="308">
        <v>0</v>
      </c>
    </row>
    <row r="46" spans="1:29" x14ac:dyDescent="0.25">
      <c r="A46" s="309" t="s">
        <v>584</v>
      </c>
      <c r="B46" s="310" t="s">
        <v>612</v>
      </c>
      <c r="C46" s="308"/>
      <c r="D46" s="308"/>
      <c r="E46" s="308"/>
      <c r="F46" s="308"/>
      <c r="G46" s="308">
        <v>0</v>
      </c>
      <c r="H46" s="308">
        <v>0</v>
      </c>
      <c r="I46" s="312" t="s">
        <v>546</v>
      </c>
      <c r="J46" s="308">
        <v>0</v>
      </c>
      <c r="K46" s="308"/>
      <c r="L46" s="308">
        <v>0</v>
      </c>
      <c r="M46" s="312" t="s">
        <v>546</v>
      </c>
      <c r="N46" s="308">
        <v>0</v>
      </c>
      <c r="O46" s="308"/>
      <c r="P46" s="308">
        <v>0</v>
      </c>
      <c r="Q46" s="312" t="s">
        <v>546</v>
      </c>
      <c r="R46" s="308">
        <v>0</v>
      </c>
      <c r="S46" s="308"/>
      <c r="T46" s="308">
        <v>0</v>
      </c>
      <c r="U46" s="312" t="s">
        <v>546</v>
      </c>
      <c r="V46" s="308">
        <v>0</v>
      </c>
      <c r="W46" s="308"/>
      <c r="X46" s="308">
        <v>0</v>
      </c>
      <c r="Y46" s="312" t="s">
        <v>546</v>
      </c>
      <c r="Z46" s="308">
        <v>0</v>
      </c>
      <c r="AA46" s="308"/>
      <c r="AB46" s="308">
        <v>0</v>
      </c>
      <c r="AC46" s="308">
        <v>0</v>
      </c>
    </row>
    <row r="47" spans="1:29" s="283" customFormat="1" x14ac:dyDescent="0.25">
      <c r="A47" s="306" t="s">
        <v>62</v>
      </c>
      <c r="B47" s="307" t="s">
        <v>161</v>
      </c>
      <c r="C47" s="308"/>
      <c r="D47" s="308"/>
      <c r="E47" s="308"/>
      <c r="F47" s="308"/>
      <c r="G47" s="308"/>
      <c r="H47" s="308"/>
      <c r="I47" s="308"/>
      <c r="J47" s="308"/>
      <c r="K47" s="308"/>
      <c r="L47" s="308"/>
      <c r="M47" s="308"/>
      <c r="N47" s="308"/>
      <c r="O47" s="308"/>
      <c r="P47" s="308"/>
      <c r="Q47" s="308"/>
      <c r="R47" s="308"/>
      <c r="S47" s="312"/>
      <c r="T47" s="308"/>
      <c r="U47" s="308"/>
      <c r="V47" s="308"/>
      <c r="W47" s="308"/>
      <c r="X47" s="308"/>
      <c r="Y47" s="308"/>
      <c r="Z47" s="308"/>
      <c r="AA47" s="308"/>
      <c r="AB47" s="308"/>
      <c r="AC47" s="308"/>
    </row>
    <row r="48" spans="1:29" x14ac:dyDescent="0.25">
      <c r="A48" s="309" t="s">
        <v>160</v>
      </c>
      <c r="B48" s="310" t="s">
        <v>605</v>
      </c>
      <c r="C48" s="308"/>
      <c r="D48" s="308"/>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v>0</v>
      </c>
      <c r="AA48" s="308"/>
      <c r="AB48" s="308">
        <v>0</v>
      </c>
      <c r="AC48" s="308">
        <v>0</v>
      </c>
    </row>
    <row r="49" spans="1:29" ht="31.5" x14ac:dyDescent="0.25">
      <c r="A49" s="309" t="s">
        <v>159</v>
      </c>
      <c r="B49" s="313" t="s">
        <v>603</v>
      </c>
      <c r="C49" s="308"/>
      <c r="D49" s="308"/>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v>0</v>
      </c>
      <c r="AA49" s="308"/>
      <c r="AB49" s="308">
        <v>0</v>
      </c>
      <c r="AC49" s="308">
        <v>0</v>
      </c>
    </row>
    <row r="50" spans="1:29" x14ac:dyDescent="0.25">
      <c r="A50" s="309" t="s">
        <v>158</v>
      </c>
      <c r="B50" s="313" t="s">
        <v>157</v>
      </c>
      <c r="C50" s="308"/>
      <c r="D50" s="308"/>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v>0</v>
      </c>
      <c r="AA50" s="308"/>
      <c r="AB50" s="308">
        <v>0</v>
      </c>
      <c r="AC50" s="308">
        <v>0</v>
      </c>
    </row>
    <row r="51" spans="1:29" ht="35.25" customHeight="1" x14ac:dyDescent="0.25">
      <c r="A51" s="309" t="s">
        <v>156</v>
      </c>
      <c r="B51" s="310" t="s">
        <v>155</v>
      </c>
      <c r="C51" s="308"/>
      <c r="D51" s="308"/>
      <c r="E51" s="308"/>
      <c r="F51" s="308"/>
      <c r="G51" s="308">
        <v>0</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v>0</v>
      </c>
      <c r="AA51" s="308"/>
      <c r="AB51" s="308">
        <v>0</v>
      </c>
      <c r="AC51" s="308">
        <v>0</v>
      </c>
    </row>
    <row r="52" spans="1:29" ht="31.5" x14ac:dyDescent="0.25">
      <c r="A52" s="309" t="s">
        <v>154</v>
      </c>
      <c r="B52" s="310" t="s">
        <v>153</v>
      </c>
      <c r="C52" s="308"/>
      <c r="D52" s="308"/>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v>0</v>
      </c>
      <c r="AA52" s="308"/>
      <c r="AB52" s="308">
        <v>0</v>
      </c>
      <c r="AC52" s="308">
        <v>0</v>
      </c>
    </row>
    <row r="53" spans="1:29" x14ac:dyDescent="0.25">
      <c r="A53" s="309" t="s">
        <v>152</v>
      </c>
      <c r="B53" s="310" t="s">
        <v>151</v>
      </c>
      <c r="C53" s="308"/>
      <c r="D53" s="308"/>
      <c r="E53" s="308"/>
      <c r="F53" s="308"/>
      <c r="G53" s="308">
        <v>0</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v>0</v>
      </c>
      <c r="AA53" s="308"/>
      <c r="AB53" s="308">
        <v>0</v>
      </c>
      <c r="AC53" s="308">
        <v>0</v>
      </c>
    </row>
    <row r="54" spans="1:29" x14ac:dyDescent="0.25">
      <c r="A54" s="309" t="s">
        <v>150</v>
      </c>
      <c r="B54" s="310" t="s">
        <v>606</v>
      </c>
      <c r="C54" s="308"/>
      <c r="D54" s="308"/>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v>0</v>
      </c>
      <c r="AA54" s="308"/>
      <c r="AB54" s="308">
        <v>0</v>
      </c>
      <c r="AC54" s="308">
        <v>0</v>
      </c>
    </row>
    <row r="55" spans="1:29" x14ac:dyDescent="0.25">
      <c r="A55" s="309" t="s">
        <v>585</v>
      </c>
      <c r="B55" s="310" t="s">
        <v>607</v>
      </c>
      <c r="C55" s="308"/>
      <c r="D55" s="308"/>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v>0</v>
      </c>
      <c r="AA55" s="308"/>
      <c r="AB55" s="308">
        <v>0</v>
      </c>
      <c r="AC55" s="308">
        <v>0</v>
      </c>
    </row>
    <row r="56" spans="1:29" x14ac:dyDescent="0.25">
      <c r="A56" s="309" t="s">
        <v>586</v>
      </c>
      <c r="B56" s="310" t="s">
        <v>608</v>
      </c>
      <c r="C56" s="308"/>
      <c r="D56" s="308"/>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v>0</v>
      </c>
      <c r="AA56" s="308"/>
      <c r="AB56" s="308">
        <v>0</v>
      </c>
      <c r="AC56" s="308">
        <v>0</v>
      </c>
    </row>
    <row r="57" spans="1:29" x14ac:dyDescent="0.25">
      <c r="A57" s="309" t="s">
        <v>587</v>
      </c>
      <c r="B57" s="310" t="s">
        <v>609</v>
      </c>
      <c r="C57" s="308"/>
      <c r="D57" s="308"/>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v>0</v>
      </c>
      <c r="AA57" s="308"/>
      <c r="AB57" s="308">
        <v>0</v>
      </c>
      <c r="AC57" s="308">
        <v>0</v>
      </c>
    </row>
    <row r="58" spans="1:29" ht="36.75" customHeight="1" x14ac:dyDescent="0.25">
      <c r="A58" s="309" t="s">
        <v>588</v>
      </c>
      <c r="B58" s="310" t="s">
        <v>610</v>
      </c>
      <c r="C58" s="308"/>
      <c r="D58" s="308"/>
      <c r="E58" s="308"/>
      <c r="F58" s="308"/>
      <c r="G58" s="308">
        <v>0</v>
      </c>
      <c r="H58" s="308">
        <v>0</v>
      </c>
      <c r="I58" s="308"/>
      <c r="J58" s="308">
        <v>0</v>
      </c>
      <c r="K58" s="308"/>
      <c r="L58" s="308">
        <v>0</v>
      </c>
      <c r="M58" s="308"/>
      <c r="N58" s="308">
        <v>0</v>
      </c>
      <c r="O58" s="308"/>
      <c r="P58" s="308">
        <v>0</v>
      </c>
      <c r="Q58" s="308"/>
      <c r="R58" s="308">
        <v>0</v>
      </c>
      <c r="S58" s="308"/>
      <c r="T58" s="308">
        <v>0</v>
      </c>
      <c r="U58" s="308"/>
      <c r="V58" s="308">
        <v>0</v>
      </c>
      <c r="W58" s="308"/>
      <c r="X58" s="308">
        <v>0</v>
      </c>
      <c r="Y58" s="308"/>
      <c r="Z58" s="308">
        <v>0</v>
      </c>
      <c r="AA58" s="308"/>
      <c r="AB58" s="308">
        <v>0</v>
      </c>
      <c r="AC58" s="308">
        <v>0</v>
      </c>
    </row>
    <row r="59" spans="1:29" x14ac:dyDescent="0.25">
      <c r="A59" s="309" t="s">
        <v>589</v>
      </c>
      <c r="B59" s="310" t="s">
        <v>611</v>
      </c>
      <c r="C59" s="308"/>
      <c r="D59" s="308"/>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v>0</v>
      </c>
      <c r="AA59" s="308"/>
      <c r="AB59" s="308">
        <v>0</v>
      </c>
      <c r="AC59" s="308">
        <v>0</v>
      </c>
    </row>
    <row r="60" spans="1:29" x14ac:dyDescent="0.25">
      <c r="A60" s="309" t="s">
        <v>590</v>
      </c>
      <c r="B60" s="310" t="s">
        <v>612</v>
      </c>
      <c r="C60" s="308"/>
      <c r="D60" s="308"/>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v>0</v>
      </c>
      <c r="AA60" s="308"/>
      <c r="AB60" s="308">
        <v>0</v>
      </c>
      <c r="AC60" s="308">
        <v>0</v>
      </c>
    </row>
    <row r="61" spans="1:29" s="283" customFormat="1" ht="31.5" x14ac:dyDescent="0.25">
      <c r="A61" s="306" t="s">
        <v>60</v>
      </c>
      <c r="B61" s="307" t="s">
        <v>149</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v>0</v>
      </c>
      <c r="AC61" s="308">
        <v>0</v>
      </c>
    </row>
    <row r="62" spans="1:29" x14ac:dyDescent="0.25">
      <c r="A62" s="309" t="s">
        <v>148</v>
      </c>
      <c r="B62" s="310" t="s">
        <v>147</v>
      </c>
      <c r="C62" s="308">
        <v>0</v>
      </c>
      <c r="D62" s="308">
        <v>0</v>
      </c>
      <c r="E62" s="308"/>
      <c r="F62" s="308"/>
      <c r="G62" s="308">
        <v>0</v>
      </c>
      <c r="H62" s="308">
        <v>0</v>
      </c>
      <c r="I62" s="308"/>
      <c r="J62" s="308">
        <v>0</v>
      </c>
      <c r="K62" s="308"/>
      <c r="L62" s="308">
        <v>0</v>
      </c>
      <c r="M62" s="308"/>
      <c r="N62" s="308">
        <v>0</v>
      </c>
      <c r="O62" s="308"/>
      <c r="P62" s="308">
        <v>0</v>
      </c>
      <c r="Q62" s="308"/>
      <c r="R62" s="308">
        <v>0</v>
      </c>
      <c r="S62" s="308"/>
      <c r="T62" s="308">
        <v>0</v>
      </c>
      <c r="U62" s="308"/>
      <c r="V62" s="308">
        <v>0</v>
      </c>
      <c r="W62" s="308"/>
      <c r="X62" s="308">
        <v>0</v>
      </c>
      <c r="Y62" s="308"/>
      <c r="Z62" s="308">
        <v>0</v>
      </c>
      <c r="AA62" s="308"/>
      <c r="AB62" s="308">
        <v>0</v>
      </c>
      <c r="AC62" s="308">
        <v>0</v>
      </c>
    </row>
    <row r="63" spans="1:29" x14ac:dyDescent="0.25">
      <c r="A63" s="309" t="s">
        <v>146</v>
      </c>
      <c r="B63" s="313" t="s">
        <v>140</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v>0</v>
      </c>
      <c r="AA63" s="308"/>
      <c r="AB63" s="308">
        <v>0</v>
      </c>
      <c r="AC63" s="308">
        <v>0</v>
      </c>
    </row>
    <row r="64" spans="1:29" x14ac:dyDescent="0.25">
      <c r="A64" s="309" t="s">
        <v>145</v>
      </c>
      <c r="B64" s="310" t="s">
        <v>139</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v>0</v>
      </c>
      <c r="AA64" s="308"/>
      <c r="AB64" s="308">
        <v>0</v>
      </c>
      <c r="AC64" s="308">
        <v>0</v>
      </c>
    </row>
    <row r="65" spans="1:29" x14ac:dyDescent="0.25">
      <c r="A65" s="309" t="s">
        <v>144</v>
      </c>
      <c r="B65" s="313" t="s">
        <v>138</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v>0</v>
      </c>
      <c r="AA65" s="308"/>
      <c r="AB65" s="308">
        <v>0</v>
      </c>
      <c r="AC65" s="308">
        <v>0</v>
      </c>
    </row>
    <row r="66" spans="1:29" ht="54" customHeight="1" x14ac:dyDescent="0.25">
      <c r="A66" s="309" t="s">
        <v>143</v>
      </c>
      <c r="B66" s="313" t="s">
        <v>137</v>
      </c>
      <c r="C66" s="308"/>
      <c r="D66" s="308"/>
      <c r="E66" s="308"/>
      <c r="F66" s="308"/>
      <c r="G66" s="308">
        <v>0</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v>0</v>
      </c>
      <c r="AA66" s="308"/>
      <c r="AB66" s="308">
        <v>0</v>
      </c>
      <c r="AC66" s="308">
        <v>0</v>
      </c>
    </row>
    <row r="67" spans="1:29" x14ac:dyDescent="0.25">
      <c r="A67" s="309" t="s">
        <v>142</v>
      </c>
      <c r="B67" s="313" t="s">
        <v>613</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v>0</v>
      </c>
      <c r="AA67" s="308"/>
      <c r="AB67" s="308">
        <v>0</v>
      </c>
      <c r="AC67" s="308">
        <v>0</v>
      </c>
    </row>
    <row r="68" spans="1:29" ht="50.25" customHeight="1" x14ac:dyDescent="0.25">
      <c r="A68" s="309" t="s">
        <v>591</v>
      </c>
      <c r="B68" s="313" t="s">
        <v>614</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v>0</v>
      </c>
      <c r="AA68" s="308"/>
      <c r="AB68" s="308">
        <v>0</v>
      </c>
      <c r="AC68" s="308">
        <v>0</v>
      </c>
    </row>
    <row r="69" spans="1:29" x14ac:dyDescent="0.25">
      <c r="A69" s="309" t="s">
        <v>592</v>
      </c>
      <c r="B69" s="313" t="s">
        <v>615</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v>0</v>
      </c>
      <c r="AA69" s="308"/>
      <c r="AB69" s="308">
        <v>0</v>
      </c>
      <c r="AC69" s="308">
        <v>0</v>
      </c>
    </row>
    <row r="70" spans="1:29" ht="36.75" customHeight="1" x14ac:dyDescent="0.25">
      <c r="A70" s="309" t="s">
        <v>593</v>
      </c>
      <c r="B70" s="313" t="s">
        <v>616</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v>0</v>
      </c>
      <c r="AA70" s="308"/>
      <c r="AB70" s="308">
        <v>0</v>
      </c>
      <c r="AC70" s="308">
        <v>0</v>
      </c>
    </row>
    <row r="71" spans="1:29" x14ac:dyDescent="0.25">
      <c r="A71" s="309" t="s">
        <v>594</v>
      </c>
      <c r="B71" s="313" t="s">
        <v>617</v>
      </c>
      <c r="C71" s="308"/>
      <c r="D71" s="308"/>
      <c r="E71" s="308"/>
      <c r="F71" s="308"/>
      <c r="G71" s="308">
        <v>0</v>
      </c>
      <c r="H71" s="308">
        <v>0</v>
      </c>
      <c r="I71" s="308"/>
      <c r="J71" s="308">
        <v>0</v>
      </c>
      <c r="K71" s="308"/>
      <c r="L71" s="308">
        <v>0</v>
      </c>
      <c r="M71" s="308"/>
      <c r="N71" s="308">
        <v>0</v>
      </c>
      <c r="O71" s="308"/>
      <c r="P71" s="308">
        <v>0</v>
      </c>
      <c r="Q71" s="308"/>
      <c r="R71" s="308">
        <v>0</v>
      </c>
      <c r="S71" s="308"/>
      <c r="T71" s="308">
        <v>0</v>
      </c>
      <c r="U71" s="308"/>
      <c r="V71" s="308">
        <v>0</v>
      </c>
      <c r="W71" s="308"/>
      <c r="X71" s="308">
        <v>0</v>
      </c>
      <c r="Y71" s="308"/>
      <c r="Z71" s="308">
        <v>0</v>
      </c>
      <c r="AA71" s="308"/>
      <c r="AB71" s="308">
        <v>0</v>
      </c>
      <c r="AC71" s="308">
        <v>0</v>
      </c>
    </row>
    <row r="72" spans="1:29" ht="51" customHeight="1" x14ac:dyDescent="0.25">
      <c r="A72" s="309" t="s">
        <v>595</v>
      </c>
      <c r="B72" s="313" t="s">
        <v>618</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v>0</v>
      </c>
      <c r="AA72" s="308"/>
      <c r="AB72" s="308">
        <v>0</v>
      </c>
      <c r="AC72" s="308">
        <v>0</v>
      </c>
    </row>
    <row r="73" spans="1:29" ht="32.25" customHeight="1" x14ac:dyDescent="0.25">
      <c r="A73" s="309" t="s">
        <v>596</v>
      </c>
      <c r="B73" s="313" t="s">
        <v>619</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v>0</v>
      </c>
      <c r="AA73" s="308"/>
      <c r="AB73" s="308">
        <v>0</v>
      </c>
      <c r="AC73" s="308">
        <v>0</v>
      </c>
    </row>
    <row r="74" spans="1:29" s="283" customFormat="1" ht="51.75" customHeight="1" x14ac:dyDescent="0.25">
      <c r="A74" s="306" t="s">
        <v>59</v>
      </c>
      <c r="B74" s="314" t="s">
        <v>236</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v>0</v>
      </c>
      <c r="AA74" s="308"/>
      <c r="AB74" s="308">
        <v>0</v>
      </c>
      <c r="AC74" s="308">
        <v>0</v>
      </c>
    </row>
    <row r="75" spans="1:29" s="283" customFormat="1" ht="21.75" customHeight="1" x14ac:dyDescent="0.25">
      <c r="A75" s="306" t="s">
        <v>57</v>
      </c>
      <c r="B75" s="307" t="s">
        <v>141</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ht="23.25" customHeight="1" x14ac:dyDescent="0.25">
      <c r="A76" s="309" t="s">
        <v>231</v>
      </c>
      <c r="B76" s="310" t="s">
        <v>605</v>
      </c>
      <c r="C76" s="315"/>
      <c r="D76" s="316"/>
      <c r="E76" s="317"/>
      <c r="F76" s="317"/>
      <c r="G76" s="308">
        <v>0</v>
      </c>
      <c r="H76" s="308">
        <v>0</v>
      </c>
      <c r="I76" s="317"/>
      <c r="J76" s="308">
        <v>0</v>
      </c>
      <c r="K76" s="316"/>
      <c r="L76" s="308">
        <v>0</v>
      </c>
      <c r="M76" s="316"/>
      <c r="N76" s="308">
        <v>0</v>
      </c>
      <c r="O76" s="316"/>
      <c r="P76" s="308">
        <v>0</v>
      </c>
      <c r="Q76" s="316"/>
      <c r="R76" s="308">
        <v>0</v>
      </c>
      <c r="S76" s="316"/>
      <c r="T76" s="308">
        <v>0</v>
      </c>
      <c r="U76" s="316"/>
      <c r="V76" s="308">
        <v>0</v>
      </c>
      <c r="W76" s="316"/>
      <c r="X76" s="308">
        <v>0</v>
      </c>
      <c r="Y76" s="316"/>
      <c r="Z76" s="308">
        <v>0</v>
      </c>
      <c r="AA76" s="316"/>
      <c r="AB76" s="308">
        <v>0</v>
      </c>
      <c r="AC76" s="308">
        <v>0</v>
      </c>
    </row>
    <row r="77" spans="1:29" ht="18.75" customHeight="1" x14ac:dyDescent="0.25">
      <c r="A77" s="309" t="s">
        <v>232</v>
      </c>
      <c r="B77" s="313" t="s">
        <v>603</v>
      </c>
      <c r="C77" s="308"/>
      <c r="D77" s="308"/>
      <c r="E77" s="308"/>
      <c r="F77" s="308"/>
      <c r="G77" s="308">
        <v>0</v>
      </c>
      <c r="H77" s="308">
        <v>0</v>
      </c>
      <c r="I77" s="308"/>
      <c r="J77" s="308">
        <v>0</v>
      </c>
      <c r="K77" s="308"/>
      <c r="L77" s="308">
        <v>0</v>
      </c>
      <c r="M77" s="308"/>
      <c r="N77" s="308">
        <v>0</v>
      </c>
      <c r="O77" s="308"/>
      <c r="P77" s="308">
        <v>0</v>
      </c>
      <c r="Q77" s="308"/>
      <c r="R77" s="308">
        <v>0</v>
      </c>
      <c r="S77" s="308"/>
      <c r="T77" s="308">
        <v>0</v>
      </c>
      <c r="U77" s="308"/>
      <c r="V77" s="308">
        <v>0</v>
      </c>
      <c r="W77" s="308"/>
      <c r="X77" s="308">
        <v>0</v>
      </c>
      <c r="Y77" s="308"/>
      <c r="Z77" s="308">
        <v>0</v>
      </c>
      <c r="AA77" s="308"/>
      <c r="AB77" s="308">
        <v>0</v>
      </c>
      <c r="AC77" s="308">
        <v>0</v>
      </c>
    </row>
    <row r="78" spans="1:29" x14ac:dyDescent="0.25">
      <c r="A78" s="309" t="s">
        <v>233</v>
      </c>
      <c r="B78" s="313" t="s">
        <v>157</v>
      </c>
      <c r="C78" s="308"/>
      <c r="D78" s="308"/>
      <c r="E78" s="308"/>
      <c r="F78" s="308"/>
      <c r="G78" s="308">
        <v>0</v>
      </c>
      <c r="H78" s="308">
        <v>0</v>
      </c>
      <c r="I78" s="308"/>
      <c r="J78" s="308">
        <v>0</v>
      </c>
      <c r="K78" s="308"/>
      <c r="L78" s="308">
        <v>0</v>
      </c>
      <c r="M78" s="308"/>
      <c r="N78" s="308">
        <v>0</v>
      </c>
      <c r="O78" s="308"/>
      <c r="P78" s="308">
        <v>0</v>
      </c>
      <c r="Q78" s="308"/>
      <c r="R78" s="308">
        <v>0</v>
      </c>
      <c r="S78" s="308"/>
      <c r="T78" s="308">
        <v>0</v>
      </c>
      <c r="U78" s="308"/>
      <c r="V78" s="308">
        <v>0</v>
      </c>
      <c r="W78" s="308"/>
      <c r="X78" s="308">
        <v>0</v>
      </c>
      <c r="Y78" s="308"/>
      <c r="Z78" s="308">
        <v>0</v>
      </c>
      <c r="AA78" s="308"/>
      <c r="AB78" s="308">
        <v>0</v>
      </c>
      <c r="AC78" s="308">
        <v>0</v>
      </c>
    </row>
    <row r="79" spans="1:29" x14ac:dyDescent="0.25">
      <c r="A79" s="309" t="s">
        <v>234</v>
      </c>
      <c r="B79" s="310" t="s">
        <v>620</v>
      </c>
      <c r="C79" s="308"/>
      <c r="D79" s="308"/>
      <c r="E79" s="308"/>
      <c r="F79" s="308"/>
      <c r="G79" s="308">
        <v>0</v>
      </c>
      <c r="H79" s="308">
        <v>0</v>
      </c>
      <c r="I79" s="308"/>
      <c r="J79" s="308">
        <v>0</v>
      </c>
      <c r="K79" s="308"/>
      <c r="L79" s="308">
        <v>0</v>
      </c>
      <c r="M79" s="308"/>
      <c r="N79" s="308">
        <v>0</v>
      </c>
      <c r="O79" s="308"/>
      <c r="P79" s="308">
        <v>0</v>
      </c>
      <c r="Q79" s="308"/>
      <c r="R79" s="308">
        <v>0</v>
      </c>
      <c r="S79" s="308"/>
      <c r="T79" s="308">
        <v>0</v>
      </c>
      <c r="U79" s="308"/>
      <c r="V79" s="308">
        <v>0</v>
      </c>
      <c r="W79" s="308"/>
      <c r="X79" s="308">
        <v>0</v>
      </c>
      <c r="Y79" s="308"/>
      <c r="Z79" s="308">
        <v>0</v>
      </c>
      <c r="AA79" s="308"/>
      <c r="AB79" s="308">
        <v>0</v>
      </c>
      <c r="AC79" s="308">
        <v>0</v>
      </c>
    </row>
    <row r="80" spans="1:29" x14ac:dyDescent="0.25">
      <c r="A80" s="309" t="s">
        <v>235</v>
      </c>
      <c r="B80" s="310" t="s">
        <v>606</v>
      </c>
      <c r="C80" s="315"/>
      <c r="D80" s="316"/>
      <c r="E80" s="317"/>
      <c r="F80" s="317"/>
      <c r="G80" s="308">
        <v>0</v>
      </c>
      <c r="H80" s="308">
        <v>0</v>
      </c>
      <c r="I80" s="317"/>
      <c r="J80" s="308">
        <v>0</v>
      </c>
      <c r="K80" s="316"/>
      <c r="L80" s="308">
        <v>0</v>
      </c>
      <c r="M80" s="316"/>
      <c r="N80" s="308">
        <v>0</v>
      </c>
      <c r="O80" s="316"/>
      <c r="P80" s="308">
        <v>0</v>
      </c>
      <c r="Q80" s="316"/>
      <c r="R80" s="308">
        <v>0</v>
      </c>
      <c r="S80" s="316"/>
      <c r="T80" s="308">
        <v>0</v>
      </c>
      <c r="U80" s="316"/>
      <c r="V80" s="308">
        <v>0</v>
      </c>
      <c r="W80" s="316"/>
      <c r="X80" s="308">
        <v>0</v>
      </c>
      <c r="Y80" s="316"/>
      <c r="Z80" s="308">
        <v>0</v>
      </c>
      <c r="AA80" s="316"/>
      <c r="AB80" s="308">
        <v>0</v>
      </c>
      <c r="AC80" s="308">
        <v>0</v>
      </c>
    </row>
    <row r="81" spans="1:29" x14ac:dyDescent="0.25">
      <c r="A81" s="309" t="s">
        <v>597</v>
      </c>
      <c r="B81" s="310" t="s">
        <v>607</v>
      </c>
      <c r="C81" s="315"/>
      <c r="D81" s="316"/>
      <c r="E81" s="317"/>
      <c r="F81" s="317"/>
      <c r="G81" s="308">
        <v>0</v>
      </c>
      <c r="H81" s="308">
        <v>0</v>
      </c>
      <c r="I81" s="317"/>
      <c r="J81" s="308">
        <v>0</v>
      </c>
      <c r="K81" s="316"/>
      <c r="L81" s="308">
        <v>0</v>
      </c>
      <c r="M81" s="316"/>
      <c r="N81" s="308">
        <v>0</v>
      </c>
      <c r="O81" s="316"/>
      <c r="P81" s="308">
        <v>0</v>
      </c>
      <c r="Q81" s="316"/>
      <c r="R81" s="308">
        <v>0</v>
      </c>
      <c r="S81" s="316"/>
      <c r="T81" s="308">
        <v>0</v>
      </c>
      <c r="U81" s="316"/>
      <c r="V81" s="308">
        <v>0</v>
      </c>
      <c r="W81" s="316"/>
      <c r="X81" s="308">
        <v>0</v>
      </c>
      <c r="Y81" s="316"/>
      <c r="Z81" s="308">
        <v>0</v>
      </c>
      <c r="AA81" s="316"/>
      <c r="AB81" s="308">
        <v>0</v>
      </c>
      <c r="AC81" s="308">
        <v>0</v>
      </c>
    </row>
    <row r="82" spans="1:29" x14ac:dyDescent="0.25">
      <c r="A82" s="309" t="s">
        <v>598</v>
      </c>
      <c r="B82" s="310" t="s">
        <v>608</v>
      </c>
      <c r="C82" s="315"/>
      <c r="D82" s="316"/>
      <c r="E82" s="317"/>
      <c r="F82" s="317"/>
      <c r="G82" s="308">
        <v>0</v>
      </c>
      <c r="H82" s="308">
        <v>0</v>
      </c>
      <c r="I82" s="317"/>
      <c r="J82" s="308">
        <v>0</v>
      </c>
      <c r="K82" s="316"/>
      <c r="L82" s="308">
        <v>0</v>
      </c>
      <c r="M82" s="316"/>
      <c r="N82" s="308">
        <v>0</v>
      </c>
      <c r="O82" s="316"/>
      <c r="P82" s="308">
        <v>0</v>
      </c>
      <c r="Q82" s="316"/>
      <c r="R82" s="308">
        <v>0</v>
      </c>
      <c r="S82" s="316"/>
      <c r="T82" s="308">
        <v>0</v>
      </c>
      <c r="U82" s="316"/>
      <c r="V82" s="308">
        <v>0</v>
      </c>
      <c r="W82" s="316"/>
      <c r="X82" s="308">
        <v>0</v>
      </c>
      <c r="Y82" s="316"/>
      <c r="Z82" s="308">
        <v>0</v>
      </c>
      <c r="AA82" s="316"/>
      <c r="AB82" s="308">
        <v>0</v>
      </c>
      <c r="AC82" s="308">
        <v>0</v>
      </c>
    </row>
    <row r="83" spans="1:29" x14ac:dyDescent="0.25">
      <c r="A83" s="309" t="s">
        <v>599</v>
      </c>
      <c r="B83" s="310" t="s">
        <v>609</v>
      </c>
      <c r="C83" s="315"/>
      <c r="D83" s="316"/>
      <c r="E83" s="317"/>
      <c r="F83" s="317"/>
      <c r="G83" s="308">
        <v>0</v>
      </c>
      <c r="H83" s="308">
        <v>0</v>
      </c>
      <c r="I83" s="317"/>
      <c r="J83" s="308">
        <v>0</v>
      </c>
      <c r="K83" s="316"/>
      <c r="L83" s="308">
        <v>0</v>
      </c>
      <c r="M83" s="316"/>
      <c r="N83" s="308">
        <v>0</v>
      </c>
      <c r="O83" s="316"/>
      <c r="P83" s="308">
        <v>0</v>
      </c>
      <c r="Q83" s="316"/>
      <c r="R83" s="308">
        <v>0</v>
      </c>
      <c r="S83" s="316"/>
      <c r="T83" s="308">
        <v>0</v>
      </c>
      <c r="U83" s="316"/>
      <c r="V83" s="308">
        <v>0</v>
      </c>
      <c r="W83" s="316"/>
      <c r="X83" s="308">
        <v>0</v>
      </c>
      <c r="Y83" s="316"/>
      <c r="Z83" s="308">
        <v>0</v>
      </c>
      <c r="AA83" s="316"/>
      <c r="AB83" s="308">
        <v>0</v>
      </c>
      <c r="AC83" s="308">
        <v>0</v>
      </c>
    </row>
    <row r="84" spans="1:29" x14ac:dyDescent="0.25">
      <c r="A84" s="309" t="s">
        <v>600</v>
      </c>
      <c r="B84" s="310" t="s">
        <v>610</v>
      </c>
      <c r="C84" s="315"/>
      <c r="D84" s="316"/>
      <c r="E84" s="317"/>
      <c r="F84" s="317"/>
      <c r="G84" s="308">
        <v>0</v>
      </c>
      <c r="H84" s="308">
        <v>0</v>
      </c>
      <c r="I84" s="317"/>
      <c r="J84" s="308">
        <v>0</v>
      </c>
      <c r="K84" s="316"/>
      <c r="L84" s="308">
        <v>0</v>
      </c>
      <c r="M84" s="316"/>
      <c r="N84" s="308">
        <v>0</v>
      </c>
      <c r="O84" s="316"/>
      <c r="P84" s="308">
        <v>0</v>
      </c>
      <c r="Q84" s="316"/>
      <c r="R84" s="308">
        <v>0</v>
      </c>
      <c r="S84" s="316"/>
      <c r="T84" s="308">
        <v>0</v>
      </c>
      <c r="U84" s="316"/>
      <c r="V84" s="308">
        <v>0</v>
      </c>
      <c r="W84" s="316"/>
      <c r="X84" s="308">
        <v>0</v>
      </c>
      <c r="Y84" s="316"/>
      <c r="Z84" s="308">
        <v>0</v>
      </c>
      <c r="AA84" s="316"/>
      <c r="AB84" s="308">
        <v>0</v>
      </c>
      <c r="AC84" s="308">
        <v>0</v>
      </c>
    </row>
    <row r="85" spans="1:29" x14ac:dyDescent="0.25">
      <c r="A85" s="309" t="s">
        <v>601</v>
      </c>
      <c r="B85" s="310" t="s">
        <v>611</v>
      </c>
      <c r="C85" s="315"/>
      <c r="D85" s="316"/>
      <c r="E85" s="317"/>
      <c r="F85" s="317"/>
      <c r="G85" s="308">
        <v>0</v>
      </c>
      <c r="H85" s="308">
        <v>0</v>
      </c>
      <c r="I85" s="317"/>
      <c r="J85" s="308">
        <v>0</v>
      </c>
      <c r="K85" s="316"/>
      <c r="L85" s="308">
        <v>0</v>
      </c>
      <c r="M85" s="316"/>
      <c r="N85" s="308">
        <v>0</v>
      </c>
      <c r="O85" s="316"/>
      <c r="P85" s="308">
        <v>0</v>
      </c>
      <c r="Q85" s="316"/>
      <c r="R85" s="308">
        <v>0</v>
      </c>
      <c r="S85" s="316"/>
      <c r="T85" s="308">
        <v>0</v>
      </c>
      <c r="U85" s="316"/>
      <c r="V85" s="308">
        <v>0</v>
      </c>
      <c r="W85" s="316"/>
      <c r="X85" s="308">
        <v>0</v>
      </c>
      <c r="Y85" s="316"/>
      <c r="Z85" s="308">
        <v>0</v>
      </c>
      <c r="AA85" s="316"/>
      <c r="AB85" s="308">
        <v>0</v>
      </c>
      <c r="AC85" s="308">
        <v>0</v>
      </c>
    </row>
    <row r="86" spans="1:29" x14ac:dyDescent="0.25">
      <c r="A86" s="309" t="s">
        <v>602</v>
      </c>
      <c r="B86" s="310" t="s">
        <v>612</v>
      </c>
      <c r="C86" s="318"/>
      <c r="D86" s="316"/>
      <c r="E86" s="317"/>
      <c r="F86" s="317"/>
      <c r="G86" s="308">
        <v>0</v>
      </c>
      <c r="H86" s="308">
        <v>0</v>
      </c>
      <c r="I86" s="317"/>
      <c r="J86" s="308">
        <v>0</v>
      </c>
      <c r="K86" s="316"/>
      <c r="L86" s="308">
        <v>0</v>
      </c>
      <c r="M86" s="316"/>
      <c r="N86" s="308">
        <v>0</v>
      </c>
      <c r="O86" s="316"/>
      <c r="P86" s="308">
        <v>0</v>
      </c>
      <c r="Q86" s="316"/>
      <c r="R86" s="308">
        <v>0</v>
      </c>
      <c r="S86" s="316"/>
      <c r="T86" s="308">
        <v>0</v>
      </c>
      <c r="U86" s="316"/>
      <c r="V86" s="308">
        <v>0</v>
      </c>
      <c r="W86" s="316"/>
      <c r="X86" s="308">
        <v>0</v>
      </c>
      <c r="Y86" s="316"/>
      <c r="Z86" s="308">
        <v>0</v>
      </c>
      <c r="AA86" s="316"/>
      <c r="AB86" s="308">
        <v>0</v>
      </c>
      <c r="AC86" s="308">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20:A22"/>
    <mergeCell ref="B20:B22"/>
    <mergeCell ref="L20:O20"/>
    <mergeCell ref="L21:M21"/>
    <mergeCell ref="N21:O21"/>
    <mergeCell ref="T20:W20"/>
    <mergeCell ref="T21:U21"/>
    <mergeCell ref="V21:W21"/>
    <mergeCell ref="X20:AA20"/>
    <mergeCell ref="X21:Y21"/>
    <mergeCell ref="Z21:AA21"/>
    <mergeCell ref="A4:AA4"/>
    <mergeCell ref="A12:AA12"/>
    <mergeCell ref="A9:AA9"/>
    <mergeCell ref="A11:AA11"/>
    <mergeCell ref="A8:AA8"/>
    <mergeCell ref="A6:AA6"/>
    <mergeCell ref="A14:AA14"/>
    <mergeCell ref="C20:D21"/>
    <mergeCell ref="A16:AA16"/>
    <mergeCell ref="AB20:AC21"/>
    <mergeCell ref="E20:F21"/>
    <mergeCell ref="A18:AA18"/>
    <mergeCell ref="H20:K20"/>
    <mergeCell ref="H21:I21"/>
    <mergeCell ref="J21:K21"/>
    <mergeCell ref="G20:G22"/>
    <mergeCell ref="P20:S20"/>
    <mergeCell ref="P21:Q21"/>
    <mergeCell ref="R21:S21"/>
    <mergeCell ref="A15:AA15"/>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30" t="str">
        <f>'6.2. Паспорт фин осв ввод'!A11:AA11</f>
        <v>M_TP2000.PR.0084</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1"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6"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6" customFormat="1" x14ac:dyDescent="0.25">
      <c r="A21" s="417" t="s">
        <v>508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519</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429</v>
      </c>
      <c r="J23" s="406" t="s">
        <v>430</v>
      </c>
      <c r="K23" s="406" t="s">
        <v>431</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50" t="s">
        <v>14</v>
      </c>
      <c r="AG24" s="150" t="s">
        <v>13</v>
      </c>
      <c r="AH24" s="151" t="s">
        <v>3</v>
      </c>
      <c r="AI24" s="151"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90" zoomScaleNormal="90" zoomScaleSheetLayoutView="90" workbookViewId="0">
      <selection activeCell="B21" sqref="B21"/>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3" t="s">
        <v>70</v>
      </c>
    </row>
    <row r="2" spans="1:8" ht="18.75" x14ac:dyDescent="0.3">
      <c r="B2" s="15" t="s">
        <v>11</v>
      </c>
    </row>
    <row r="3" spans="1:8" ht="18.75" x14ac:dyDescent="0.3">
      <c r="B3" s="15" t="s">
        <v>527</v>
      </c>
    </row>
    <row r="4" spans="1:8" x14ac:dyDescent="0.25">
      <c r="B4" s="48"/>
    </row>
    <row r="5" spans="1:8" ht="18.75" x14ac:dyDescent="0.3">
      <c r="A5" s="433" t="str">
        <f>'1. паспорт местоположение'!A5:C5</f>
        <v>Год раскрытия информации: 2023 год</v>
      </c>
      <c r="B5" s="433"/>
      <c r="C5" s="76"/>
      <c r="D5" s="76"/>
      <c r="E5" s="76"/>
      <c r="F5" s="76"/>
      <c r="G5" s="76"/>
      <c r="H5" s="76"/>
    </row>
    <row r="6" spans="1:8" ht="18.75" x14ac:dyDescent="0.3">
      <c r="A6" s="155"/>
      <c r="B6" s="155"/>
      <c r="C6" s="155"/>
      <c r="D6" s="155"/>
      <c r="E6" s="155"/>
      <c r="F6" s="155"/>
      <c r="G6" s="155"/>
      <c r="H6" s="155"/>
    </row>
    <row r="7" spans="1:8" ht="18.75" x14ac:dyDescent="0.25">
      <c r="A7" s="328" t="s">
        <v>10</v>
      </c>
      <c r="B7" s="328"/>
      <c r="C7" s="154"/>
      <c r="D7" s="154"/>
      <c r="E7" s="154"/>
      <c r="F7" s="154"/>
      <c r="G7" s="154"/>
      <c r="H7" s="154"/>
    </row>
    <row r="8" spans="1:8" ht="18.75" x14ac:dyDescent="0.25">
      <c r="A8" s="154"/>
      <c r="B8" s="154"/>
      <c r="C8" s="154"/>
      <c r="D8" s="154"/>
      <c r="E8" s="154"/>
      <c r="F8" s="154"/>
      <c r="G8" s="154"/>
      <c r="H8" s="154"/>
    </row>
    <row r="9" spans="1:8" x14ac:dyDescent="0.25">
      <c r="A9" s="331" t="str">
        <f>'1. паспорт местоположение'!A9:C9</f>
        <v>АО "Россети Тюмень"</v>
      </c>
      <c r="B9" s="331"/>
      <c r="C9" s="152"/>
      <c r="D9" s="152"/>
      <c r="E9" s="152"/>
      <c r="F9" s="152"/>
      <c r="G9" s="152"/>
      <c r="H9" s="152"/>
    </row>
    <row r="10" spans="1:8" x14ac:dyDescent="0.25">
      <c r="A10" s="325" t="s">
        <v>9</v>
      </c>
      <c r="B10" s="325"/>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330" t="str">
        <f>'7. Паспорт отчет о закупке'!A12:AV12</f>
        <v>M_TP2000.PR.0084</v>
      </c>
      <c r="B12" s="330"/>
      <c r="C12" s="152"/>
      <c r="D12" s="152"/>
      <c r="E12" s="152"/>
      <c r="F12" s="152"/>
      <c r="G12" s="152"/>
      <c r="H12" s="152"/>
    </row>
    <row r="13" spans="1:8" x14ac:dyDescent="0.25">
      <c r="A13" s="325" t="s">
        <v>8</v>
      </c>
      <c r="B13" s="325"/>
      <c r="C13" s="153"/>
      <c r="D13" s="153"/>
      <c r="E13" s="153"/>
      <c r="F13" s="153"/>
      <c r="G13" s="153"/>
      <c r="H13" s="153"/>
    </row>
    <row r="14" spans="1:8" ht="18.75" x14ac:dyDescent="0.25">
      <c r="A14" s="11"/>
      <c r="B14" s="11"/>
      <c r="C14" s="11"/>
      <c r="D14" s="11"/>
      <c r="E14" s="11"/>
      <c r="F14" s="11"/>
      <c r="G14" s="11"/>
      <c r="H14" s="11"/>
    </row>
    <row r="15" spans="1:8" ht="35.25" customHeight="1" x14ac:dyDescent="0.25">
      <c r="A15" s="376"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76"/>
      <c r="C15" s="152"/>
      <c r="D15" s="152"/>
      <c r="E15" s="152"/>
      <c r="F15" s="152"/>
      <c r="G15" s="152"/>
      <c r="H15" s="152"/>
    </row>
    <row r="16" spans="1:8" x14ac:dyDescent="0.25">
      <c r="A16" s="325" t="s">
        <v>7</v>
      </c>
      <c r="B16" s="325"/>
      <c r="C16" s="153"/>
      <c r="D16" s="153"/>
      <c r="E16" s="153"/>
      <c r="F16" s="153"/>
      <c r="G16" s="153"/>
      <c r="H16" s="153"/>
    </row>
    <row r="17" spans="1:2" x14ac:dyDescent="0.25">
      <c r="B17" s="122"/>
    </row>
    <row r="18" spans="1:2" ht="33.75" customHeight="1" x14ac:dyDescent="0.25">
      <c r="A18" s="431" t="s">
        <v>509</v>
      </c>
      <c r="B18" s="432"/>
    </row>
    <row r="19" spans="1:2" x14ac:dyDescent="0.25">
      <c r="B19" s="48"/>
    </row>
    <row r="20" spans="1:2" ht="16.5" thickBot="1" x14ac:dyDescent="0.3">
      <c r="B20" s="123"/>
    </row>
    <row r="21" spans="1:2" ht="45.75" thickBot="1" x14ac:dyDescent="0.3">
      <c r="A21" s="124" t="s">
        <v>378</v>
      </c>
      <c r="B21" s="125" t="str">
        <f>A15</f>
        <v xml:space="preserve">    Проектирование титула "Модернизация диспетчерского пункта щита ОДС филиала АО «Россети Тюмень» Северные электрические сети"</v>
      </c>
    </row>
    <row r="22" spans="1:2" ht="16.5" thickBot="1" x14ac:dyDescent="0.3">
      <c r="A22" s="124" t="s">
        <v>379</v>
      </c>
      <c r="B22" s="125"/>
    </row>
    <row r="23" spans="1:2" ht="16.5" thickBot="1" x14ac:dyDescent="0.3">
      <c r="A23" s="124" t="s">
        <v>344</v>
      </c>
      <c r="B23" s="126" t="s">
        <v>576</v>
      </c>
    </row>
    <row r="24" spans="1:2" ht="16.5" thickBot="1" x14ac:dyDescent="0.3">
      <c r="A24" s="124" t="s">
        <v>380</v>
      </c>
      <c r="B24" s="126" t="s">
        <v>577</v>
      </c>
    </row>
    <row r="25" spans="1:2" ht="16.5" thickBot="1" x14ac:dyDescent="0.3">
      <c r="A25" s="127" t="s">
        <v>381</v>
      </c>
      <c r="B25" s="125">
        <v>2023</v>
      </c>
    </row>
    <row r="26" spans="1:2" ht="16.5" thickBot="1" x14ac:dyDescent="0.3">
      <c r="A26" s="128" t="s">
        <v>382</v>
      </c>
      <c r="B26" s="125" t="str">
        <f>'3.3 паспорт описание'!C30</f>
        <v>П</v>
      </c>
    </row>
    <row r="27" spans="1:2" ht="29.25" thickBot="1" x14ac:dyDescent="0.3">
      <c r="A27" s="135" t="s">
        <v>569</v>
      </c>
      <c r="B27" s="320">
        <v>5.5458600000000002</v>
      </c>
    </row>
    <row r="28" spans="1:2" ht="16.5" thickBot="1" x14ac:dyDescent="0.3">
      <c r="A28" s="130" t="s">
        <v>383</v>
      </c>
      <c r="B28" s="130" t="s">
        <v>570</v>
      </c>
    </row>
    <row r="29" spans="1:2" ht="29.25" thickBot="1" x14ac:dyDescent="0.3">
      <c r="A29" s="136" t="s">
        <v>384</v>
      </c>
      <c r="B29" s="273">
        <v>0</v>
      </c>
    </row>
    <row r="30" spans="1:2" ht="29.25" thickBot="1" x14ac:dyDescent="0.3">
      <c r="A30" s="136" t="s">
        <v>385</v>
      </c>
      <c r="B30" s="273">
        <v>0</v>
      </c>
    </row>
    <row r="31" spans="1:2" ht="16.5" thickBot="1" x14ac:dyDescent="0.3">
      <c r="A31" s="130" t="s">
        <v>386</v>
      </c>
      <c r="B31" s="130"/>
    </row>
    <row r="32" spans="1:2" ht="29.25" thickBot="1" x14ac:dyDescent="0.3">
      <c r="A32" s="136" t="s">
        <v>387</v>
      </c>
      <c r="B32" s="273">
        <v>0</v>
      </c>
    </row>
    <row r="33" spans="1:2" ht="16.5" thickBot="1" x14ac:dyDescent="0.3">
      <c r="A33" s="130" t="s">
        <v>388</v>
      </c>
      <c r="B33" s="130"/>
    </row>
    <row r="34" spans="1:2" ht="16.5" thickBot="1" x14ac:dyDescent="0.3">
      <c r="A34" s="130" t="s">
        <v>389</v>
      </c>
      <c r="B34" s="130"/>
    </row>
    <row r="35" spans="1:2" ht="16.5" thickBot="1" x14ac:dyDescent="0.3">
      <c r="A35" s="130" t="s">
        <v>390</v>
      </c>
      <c r="B35" s="130"/>
    </row>
    <row r="36" spans="1:2" ht="16.5" thickBot="1" x14ac:dyDescent="0.3">
      <c r="A36" s="130" t="s">
        <v>391</v>
      </c>
      <c r="B36" s="130"/>
    </row>
    <row r="37" spans="1:2" ht="29.25" thickBot="1" x14ac:dyDescent="0.3">
      <c r="A37" s="136" t="s">
        <v>392</v>
      </c>
      <c r="B37" s="273">
        <v>0</v>
      </c>
    </row>
    <row r="38" spans="1:2" ht="16.5" thickBot="1" x14ac:dyDescent="0.3">
      <c r="A38" s="130" t="s">
        <v>388</v>
      </c>
      <c r="B38" s="130"/>
    </row>
    <row r="39" spans="1:2" ht="16.5" thickBot="1" x14ac:dyDescent="0.3">
      <c r="A39" s="130" t="s">
        <v>389</v>
      </c>
      <c r="B39" s="130"/>
    </row>
    <row r="40" spans="1:2" ht="16.5" thickBot="1" x14ac:dyDescent="0.3">
      <c r="A40" s="130" t="s">
        <v>390</v>
      </c>
      <c r="B40" s="130"/>
    </row>
    <row r="41" spans="1:2" ht="16.5" thickBot="1" x14ac:dyDescent="0.3">
      <c r="A41" s="130" t="s">
        <v>391</v>
      </c>
      <c r="B41" s="130"/>
    </row>
    <row r="42" spans="1:2" ht="29.25" thickBot="1" x14ac:dyDescent="0.3">
      <c r="A42" s="136" t="s">
        <v>393</v>
      </c>
      <c r="B42" s="273">
        <v>0</v>
      </c>
    </row>
    <row r="43" spans="1:2" ht="16.5" thickBot="1" x14ac:dyDescent="0.3">
      <c r="A43" s="130" t="s">
        <v>388</v>
      </c>
      <c r="B43" s="130"/>
    </row>
    <row r="44" spans="1:2" ht="16.5" thickBot="1" x14ac:dyDescent="0.3">
      <c r="A44" s="130" t="s">
        <v>389</v>
      </c>
      <c r="B44" s="130"/>
    </row>
    <row r="45" spans="1:2" ht="16.5" thickBot="1" x14ac:dyDescent="0.3">
      <c r="A45" s="130" t="s">
        <v>390</v>
      </c>
      <c r="B45" s="130"/>
    </row>
    <row r="46" spans="1:2" ht="16.5" thickBot="1" x14ac:dyDescent="0.3">
      <c r="A46" s="130" t="s">
        <v>391</v>
      </c>
      <c r="B46" s="130"/>
    </row>
    <row r="47" spans="1:2" ht="29.25" thickBot="1" x14ac:dyDescent="0.3">
      <c r="A47" s="129" t="s">
        <v>394</v>
      </c>
      <c r="B47" s="273">
        <v>0</v>
      </c>
    </row>
    <row r="48" spans="1:2" ht="16.5" thickBot="1" x14ac:dyDescent="0.3">
      <c r="A48" s="131" t="s">
        <v>386</v>
      </c>
      <c r="B48" s="137"/>
    </row>
    <row r="49" spans="1:2" ht="16.5" thickBot="1" x14ac:dyDescent="0.3">
      <c r="A49" s="131" t="s">
        <v>395</v>
      </c>
      <c r="B49" s="137"/>
    </row>
    <row r="50" spans="1:2" ht="16.5" thickBot="1" x14ac:dyDescent="0.3">
      <c r="A50" s="131" t="s">
        <v>396</v>
      </c>
      <c r="B50" s="137"/>
    </row>
    <row r="51" spans="1:2" ht="16.5" thickBot="1" x14ac:dyDescent="0.3">
      <c r="A51" s="131" t="s">
        <v>397</v>
      </c>
      <c r="B51" s="137"/>
    </row>
    <row r="52" spans="1:2" ht="16.5" thickBot="1" x14ac:dyDescent="0.3">
      <c r="A52" s="127" t="s">
        <v>398</v>
      </c>
      <c r="B52" s="273">
        <v>0</v>
      </c>
    </row>
    <row r="53" spans="1:2" ht="16.5" thickBot="1" x14ac:dyDescent="0.3">
      <c r="A53" s="127" t="s">
        <v>399</v>
      </c>
      <c r="B53" s="273">
        <v>0</v>
      </c>
    </row>
    <row r="54" spans="1:2" ht="16.5" thickBot="1" x14ac:dyDescent="0.3">
      <c r="A54" s="127" t="s">
        <v>400</v>
      </c>
      <c r="B54" s="273">
        <v>0</v>
      </c>
    </row>
    <row r="55" spans="1:2" ht="16.5" thickBot="1" x14ac:dyDescent="0.3">
      <c r="A55" s="128" t="s">
        <v>401</v>
      </c>
      <c r="B55" s="273">
        <v>0</v>
      </c>
    </row>
    <row r="56" spans="1:2" x14ac:dyDescent="0.25">
      <c r="A56" s="129" t="s">
        <v>402</v>
      </c>
      <c r="B56" s="428" t="s">
        <v>571</v>
      </c>
    </row>
    <row r="57" spans="1:2" x14ac:dyDescent="0.25">
      <c r="A57" s="133" t="s">
        <v>403</v>
      </c>
      <c r="B57" s="429"/>
    </row>
    <row r="58" spans="1:2" x14ac:dyDescent="0.25">
      <c r="A58" s="133" t="s">
        <v>404</v>
      </c>
      <c r="B58" s="429"/>
    </row>
    <row r="59" spans="1:2" x14ac:dyDescent="0.25">
      <c r="A59" s="133" t="s">
        <v>405</v>
      </c>
      <c r="B59" s="429"/>
    </row>
    <row r="60" spans="1:2" x14ac:dyDescent="0.25">
      <c r="A60" s="133" t="s">
        <v>406</v>
      </c>
      <c r="B60" s="429"/>
    </row>
    <row r="61" spans="1:2" ht="16.5" thickBot="1" x14ac:dyDescent="0.3">
      <c r="A61" s="134" t="s">
        <v>407</v>
      </c>
      <c r="B61" s="430"/>
    </row>
    <row r="62" spans="1:2" ht="30.75" thickBot="1" x14ac:dyDescent="0.3">
      <c r="A62" s="131" t="s">
        <v>408</v>
      </c>
      <c r="B62" s="132" t="s">
        <v>578</v>
      </c>
    </row>
    <row r="63" spans="1:2" ht="29.25" thickBot="1" x14ac:dyDescent="0.3">
      <c r="A63" s="127" t="s">
        <v>409</v>
      </c>
      <c r="B63" s="132"/>
    </row>
    <row r="64" spans="1:2" ht="16.5" thickBot="1" x14ac:dyDescent="0.3">
      <c r="A64" s="131" t="s">
        <v>386</v>
      </c>
      <c r="B64" s="139"/>
    </row>
    <row r="65" spans="1:2" ht="16.5" thickBot="1" x14ac:dyDescent="0.3">
      <c r="A65" s="131" t="s">
        <v>410</v>
      </c>
      <c r="B65" s="132"/>
    </row>
    <row r="66" spans="1:2" ht="16.5" thickBot="1" x14ac:dyDescent="0.3">
      <c r="A66" s="131" t="s">
        <v>411</v>
      </c>
      <c r="B66" s="139"/>
    </row>
    <row r="67" spans="1:2" ht="16.5" thickBot="1" x14ac:dyDescent="0.3">
      <c r="A67" s="140" t="s">
        <v>412</v>
      </c>
      <c r="B67" s="156" t="s">
        <v>577</v>
      </c>
    </row>
    <row r="68" spans="1:2" ht="16.5" thickBot="1" x14ac:dyDescent="0.3">
      <c r="A68" s="127" t="s">
        <v>413</v>
      </c>
      <c r="B68" s="138" t="s">
        <v>577</v>
      </c>
    </row>
    <row r="69" spans="1:2" ht="16.5" thickBot="1" x14ac:dyDescent="0.3">
      <c r="A69" s="133" t="s">
        <v>414</v>
      </c>
      <c r="B69" s="141"/>
    </row>
    <row r="70" spans="1:2" ht="16.5" thickBot="1" x14ac:dyDescent="0.3">
      <c r="A70" s="133" t="s">
        <v>415</v>
      </c>
      <c r="B70" s="141"/>
    </row>
    <row r="71" spans="1:2" ht="16.5" thickBot="1" x14ac:dyDescent="0.3">
      <c r="A71" s="133" t="s">
        <v>416</v>
      </c>
      <c r="B71" s="141"/>
    </row>
    <row r="72" spans="1:2" ht="45.75" thickBot="1" x14ac:dyDescent="0.3">
      <c r="A72" s="142" t="s">
        <v>417</v>
      </c>
      <c r="B72" s="139" t="s">
        <v>418</v>
      </c>
    </row>
    <row r="73" spans="1:2" ht="28.5" x14ac:dyDescent="0.25">
      <c r="A73" s="129" t="s">
        <v>419</v>
      </c>
      <c r="B73" s="428" t="s">
        <v>420</v>
      </c>
    </row>
    <row r="74" spans="1:2" x14ac:dyDescent="0.25">
      <c r="A74" s="133" t="s">
        <v>421</v>
      </c>
      <c r="B74" s="429"/>
    </row>
    <row r="75" spans="1:2" x14ac:dyDescent="0.25">
      <c r="A75" s="133" t="s">
        <v>422</v>
      </c>
      <c r="B75" s="429"/>
    </row>
    <row r="76" spans="1:2" x14ac:dyDescent="0.25">
      <c r="A76" s="133" t="s">
        <v>423</v>
      </c>
      <c r="B76" s="429"/>
    </row>
    <row r="77" spans="1:2" x14ac:dyDescent="0.25">
      <c r="A77" s="133" t="s">
        <v>424</v>
      </c>
      <c r="B77" s="429"/>
    </row>
    <row r="78" spans="1:2" ht="16.5" thickBot="1" x14ac:dyDescent="0.3">
      <c r="A78" s="143" t="s">
        <v>425</v>
      </c>
      <c r="B78" s="430"/>
    </row>
    <row r="81" spans="1:2" x14ac:dyDescent="0.25">
      <c r="A81" s="144"/>
      <c r="B81" s="145"/>
    </row>
    <row r="82" spans="1:2" x14ac:dyDescent="0.25">
      <c r="B82" s="146"/>
    </row>
    <row r="83" spans="1:2" x14ac:dyDescent="0.25">
      <c r="B83" s="14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2023-02-03T04:48:27Z</dcterms:modified>
</cp:coreProperties>
</file>